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8680" yWindow="-120" windowWidth="23256" windowHeight="13176" activeTab="4"/>
  </bookViews>
  <sheets>
    <sheet name="Pokyny pro vyplnění" sheetId="11" r:id="rId1"/>
    <sheet name="Stavba" sheetId="1" r:id="rId2"/>
    <sheet name="VzorPolozky" sheetId="10" state="hidden" r:id="rId3"/>
    <sheet name="00 00 Pol" sheetId="12" r:id="rId4"/>
    <sheet name="SO 03 01 Pol" sheetId="13" r:id="rId5"/>
    <sheet name="SO 03 03 Pol" sheetId="14" r:id="rId6"/>
    <sheet name="SO 04  01  Pol" sheetId="15" r:id="rId7"/>
    <sheet name="SO 10 01 Pol" sheetId="16" r:id="rId8"/>
  </sheets>
  <externalReferences>
    <externalReference r:id="rId9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Pol'!$1:$7</definedName>
    <definedName name="_xlnm.Print_Titles" localSheetId="4">'SO 03 01 Pol'!$1:$7</definedName>
    <definedName name="_xlnm.Print_Titles" localSheetId="5">'SO 03 03 Pol'!$1:$7</definedName>
    <definedName name="_xlnm.Print_Titles" localSheetId="6">'SO 04  01  Pol'!$1:$7</definedName>
    <definedName name="_xlnm.Print_Titles" localSheetId="7">'SO 10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Pol'!$A$1:$Y$28</definedName>
    <definedName name="_xlnm.Print_Area" localSheetId="4">'SO 03 01 Pol'!$A$1:$Y$152</definedName>
    <definedName name="_xlnm.Print_Area" localSheetId="5">'SO 03 03 Pol'!$A$1:$Y$120</definedName>
    <definedName name="_xlnm.Print_Area" localSheetId="6">'SO 04  01  Pol'!$A$1:$Y$132</definedName>
    <definedName name="_xlnm.Print_Area" localSheetId="7">'SO 10 01 Pol'!$A$1:$Y$51</definedName>
    <definedName name="_xlnm.Print_Area" localSheetId="1">Stavba!$A$1:$J$75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4" i="1" l="1"/>
  <c r="I73" i="1"/>
  <c r="I72" i="1"/>
  <c r="I71" i="1"/>
  <c r="I70" i="1"/>
  <c r="I69" i="1"/>
  <c r="I68" i="1"/>
  <c r="I67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50" i="16"/>
  <c r="BA48" i="16"/>
  <c r="BA41" i="16"/>
  <c r="BA38" i="16"/>
  <c r="BA35" i="16"/>
  <c r="BA30" i="16"/>
  <c r="BA24" i="16"/>
  <c r="BA21" i="16"/>
  <c r="BA16" i="16"/>
  <c r="BA12" i="16"/>
  <c r="BA10" i="16"/>
  <c r="G9" i="16"/>
  <c r="M9" i="16" s="1"/>
  <c r="I9" i="16"/>
  <c r="I8" i="16" s="1"/>
  <c r="K9" i="16"/>
  <c r="K8" i="16" s="1"/>
  <c r="O9" i="16"/>
  <c r="Q9" i="16"/>
  <c r="Q8" i="16" s="1"/>
  <c r="V9" i="16"/>
  <c r="V8" i="16" s="1"/>
  <c r="G11" i="16"/>
  <c r="I11" i="16"/>
  <c r="K11" i="16"/>
  <c r="M11" i="16"/>
  <c r="O11" i="16"/>
  <c r="Q11" i="16"/>
  <c r="V11" i="16"/>
  <c r="G13" i="16"/>
  <c r="I13" i="16"/>
  <c r="K13" i="16"/>
  <c r="M13" i="16"/>
  <c r="O13" i="16"/>
  <c r="Q13" i="16"/>
  <c r="V13" i="16"/>
  <c r="G14" i="16"/>
  <c r="M14" i="16" s="1"/>
  <c r="I14" i="16"/>
  <c r="K14" i="16"/>
  <c r="O14" i="16"/>
  <c r="O8" i="16" s="1"/>
  <c r="Q14" i="16"/>
  <c r="V14" i="16"/>
  <c r="G15" i="16"/>
  <c r="M15" i="16" s="1"/>
  <c r="I15" i="16"/>
  <c r="K15" i="16"/>
  <c r="O15" i="16"/>
  <c r="Q15" i="16"/>
  <c r="V15" i="16"/>
  <c r="G17" i="16"/>
  <c r="I17" i="16"/>
  <c r="K17" i="16"/>
  <c r="M17" i="16"/>
  <c r="O17" i="16"/>
  <c r="Q17" i="16"/>
  <c r="V17" i="16"/>
  <c r="G19" i="16"/>
  <c r="I19" i="16"/>
  <c r="K19" i="16"/>
  <c r="M19" i="16"/>
  <c r="O19" i="16"/>
  <c r="Q19" i="16"/>
  <c r="V19" i="16"/>
  <c r="G22" i="16"/>
  <c r="M22" i="16" s="1"/>
  <c r="I22" i="16"/>
  <c r="K22" i="16"/>
  <c r="O22" i="16"/>
  <c r="Q22" i="16"/>
  <c r="V22" i="16"/>
  <c r="G23" i="16"/>
  <c r="M23" i="16" s="1"/>
  <c r="I23" i="16"/>
  <c r="K23" i="16"/>
  <c r="O23" i="16"/>
  <c r="Q23" i="16"/>
  <c r="V23" i="16"/>
  <c r="G25" i="16"/>
  <c r="I25" i="16"/>
  <c r="K25" i="16"/>
  <c r="M25" i="16"/>
  <c r="O25" i="16"/>
  <c r="Q25" i="16"/>
  <c r="V25" i="16"/>
  <c r="G29" i="16"/>
  <c r="I29" i="16"/>
  <c r="K29" i="16"/>
  <c r="M29" i="16"/>
  <c r="O29" i="16"/>
  <c r="Q29" i="16"/>
  <c r="V29" i="16"/>
  <c r="G31" i="16"/>
  <c r="M31" i="16" s="1"/>
  <c r="I31" i="16"/>
  <c r="K31" i="16"/>
  <c r="O31" i="16"/>
  <c r="Q31" i="16"/>
  <c r="V31" i="16"/>
  <c r="G32" i="16"/>
  <c r="I32" i="16"/>
  <c r="K32" i="16"/>
  <c r="M32" i="16"/>
  <c r="O32" i="16"/>
  <c r="Q32" i="16"/>
  <c r="V32" i="16"/>
  <c r="G33" i="16"/>
  <c r="M33" i="16" s="1"/>
  <c r="I33" i="16"/>
  <c r="K33" i="16"/>
  <c r="O33" i="16"/>
  <c r="Q33" i="16"/>
  <c r="V33" i="16"/>
  <c r="G34" i="16"/>
  <c r="I34" i="16"/>
  <c r="K34" i="16"/>
  <c r="M34" i="16"/>
  <c r="O34" i="16"/>
  <c r="Q34" i="16"/>
  <c r="V34" i="16"/>
  <c r="G36" i="16"/>
  <c r="M36" i="16" s="1"/>
  <c r="I36" i="16"/>
  <c r="K36" i="16"/>
  <c r="O36" i="16"/>
  <c r="Q36" i="16"/>
  <c r="V36" i="16"/>
  <c r="G40" i="16"/>
  <c r="I40" i="16"/>
  <c r="K40" i="16"/>
  <c r="M40" i="16"/>
  <c r="O40" i="16"/>
  <c r="Q40" i="16"/>
  <c r="V40" i="16"/>
  <c r="G42" i="16"/>
  <c r="M42" i="16" s="1"/>
  <c r="I42" i="16"/>
  <c r="K42" i="16"/>
  <c r="O42" i="16"/>
  <c r="Q42" i="16"/>
  <c r="V42" i="16"/>
  <c r="G47" i="16"/>
  <c r="I47" i="16"/>
  <c r="K47" i="16"/>
  <c r="M47" i="16"/>
  <c r="O47" i="16"/>
  <c r="Q47" i="16"/>
  <c r="V47" i="16"/>
  <c r="AE50" i="16"/>
  <c r="G131" i="15"/>
  <c r="BA103" i="15"/>
  <c r="BA89" i="15"/>
  <c r="BA87" i="15"/>
  <c r="BA85" i="15"/>
  <c r="BA75" i="15"/>
  <c r="BA53" i="15"/>
  <c r="BA50" i="15"/>
  <c r="BA41" i="15"/>
  <c r="BA38" i="15"/>
  <c r="BA35" i="15"/>
  <c r="BA32" i="15"/>
  <c r="BA29" i="15"/>
  <c r="BA26" i="15"/>
  <c r="BA23" i="15"/>
  <c r="BA20" i="15"/>
  <c r="BA17" i="15"/>
  <c r="BA14" i="15"/>
  <c r="BA12" i="15"/>
  <c r="BA10" i="15"/>
  <c r="G9" i="15"/>
  <c r="I9" i="15"/>
  <c r="I8" i="15" s="1"/>
  <c r="K9" i="15"/>
  <c r="K8" i="15" s="1"/>
  <c r="M9" i="15"/>
  <c r="O9" i="15"/>
  <c r="Q9" i="15"/>
  <c r="Q8" i="15" s="1"/>
  <c r="V9" i="15"/>
  <c r="V8" i="15" s="1"/>
  <c r="G11" i="15"/>
  <c r="I11" i="15"/>
  <c r="K11" i="15"/>
  <c r="M11" i="15"/>
  <c r="O11" i="15"/>
  <c r="Q11" i="15"/>
  <c r="V11" i="15"/>
  <c r="G13" i="15"/>
  <c r="I13" i="15"/>
  <c r="K13" i="15"/>
  <c r="M13" i="15"/>
  <c r="O13" i="15"/>
  <c r="Q13" i="15"/>
  <c r="V13" i="15"/>
  <c r="G16" i="15"/>
  <c r="M16" i="15" s="1"/>
  <c r="I16" i="15"/>
  <c r="K16" i="15"/>
  <c r="O16" i="15"/>
  <c r="O8" i="15" s="1"/>
  <c r="Q16" i="15"/>
  <c r="V16" i="15"/>
  <c r="G19" i="15"/>
  <c r="I19" i="15"/>
  <c r="K19" i="15"/>
  <c r="M19" i="15"/>
  <c r="O19" i="15"/>
  <c r="Q19" i="15"/>
  <c r="V19" i="15"/>
  <c r="G22" i="15"/>
  <c r="I22" i="15"/>
  <c r="K22" i="15"/>
  <c r="M22" i="15"/>
  <c r="O22" i="15"/>
  <c r="Q22" i="15"/>
  <c r="V22" i="15"/>
  <c r="G25" i="15"/>
  <c r="I25" i="15"/>
  <c r="K25" i="15"/>
  <c r="M25" i="15"/>
  <c r="O25" i="15"/>
  <c r="Q25" i="15"/>
  <c r="V25" i="15"/>
  <c r="G28" i="15"/>
  <c r="M28" i="15" s="1"/>
  <c r="I28" i="15"/>
  <c r="K28" i="15"/>
  <c r="O28" i="15"/>
  <c r="Q28" i="15"/>
  <c r="V28" i="15"/>
  <c r="G31" i="15"/>
  <c r="I31" i="15"/>
  <c r="K31" i="15"/>
  <c r="M31" i="15"/>
  <c r="O31" i="15"/>
  <c r="Q31" i="15"/>
  <c r="V31" i="15"/>
  <c r="G34" i="15"/>
  <c r="I34" i="15"/>
  <c r="K34" i="15"/>
  <c r="M34" i="15"/>
  <c r="O34" i="15"/>
  <c r="Q34" i="15"/>
  <c r="V34" i="15"/>
  <c r="G37" i="15"/>
  <c r="I37" i="15"/>
  <c r="K37" i="15"/>
  <c r="M37" i="15"/>
  <c r="O37" i="15"/>
  <c r="Q37" i="15"/>
  <c r="V37" i="15"/>
  <c r="G40" i="15"/>
  <c r="M40" i="15" s="1"/>
  <c r="I40" i="15"/>
  <c r="K40" i="15"/>
  <c r="O40" i="15"/>
  <c r="Q40" i="15"/>
  <c r="V40" i="15"/>
  <c r="G43" i="15"/>
  <c r="I43" i="15"/>
  <c r="K43" i="15"/>
  <c r="M43" i="15"/>
  <c r="O43" i="15"/>
  <c r="Q43" i="15"/>
  <c r="V43" i="15"/>
  <c r="G46" i="15"/>
  <c r="M46" i="15" s="1"/>
  <c r="I46" i="15"/>
  <c r="K46" i="15"/>
  <c r="O46" i="15"/>
  <c r="Q46" i="15"/>
  <c r="V46" i="15"/>
  <c r="G49" i="15"/>
  <c r="I49" i="15"/>
  <c r="K49" i="15"/>
  <c r="M49" i="15"/>
  <c r="O49" i="15"/>
  <c r="Q49" i="15"/>
  <c r="V49" i="15"/>
  <c r="G52" i="15"/>
  <c r="M52" i="15" s="1"/>
  <c r="I52" i="15"/>
  <c r="K52" i="15"/>
  <c r="O52" i="15"/>
  <c r="Q52" i="15"/>
  <c r="V52" i="15"/>
  <c r="G55" i="15"/>
  <c r="I55" i="15"/>
  <c r="K55" i="15"/>
  <c r="M55" i="15"/>
  <c r="O55" i="15"/>
  <c r="Q55" i="15"/>
  <c r="V55" i="15"/>
  <c r="G60" i="15"/>
  <c r="M60" i="15" s="1"/>
  <c r="I60" i="15"/>
  <c r="K60" i="15"/>
  <c r="O60" i="15"/>
  <c r="Q60" i="15"/>
  <c r="V60" i="15"/>
  <c r="G63" i="15"/>
  <c r="I63" i="15"/>
  <c r="K63" i="15"/>
  <c r="M63" i="15"/>
  <c r="O63" i="15"/>
  <c r="Q63" i="15"/>
  <c r="V63" i="15"/>
  <c r="G65" i="15"/>
  <c r="M65" i="15" s="1"/>
  <c r="I65" i="15"/>
  <c r="K65" i="15"/>
  <c r="O65" i="15"/>
  <c r="Q65" i="15"/>
  <c r="V65" i="15"/>
  <c r="G67" i="15"/>
  <c r="I67" i="15"/>
  <c r="K67" i="15"/>
  <c r="M67" i="15"/>
  <c r="O67" i="15"/>
  <c r="Q67" i="15"/>
  <c r="V67" i="15"/>
  <c r="G69" i="15"/>
  <c r="M69" i="15" s="1"/>
  <c r="I69" i="15"/>
  <c r="K69" i="15"/>
  <c r="O69" i="15"/>
  <c r="Q69" i="15"/>
  <c r="V69" i="15"/>
  <c r="G74" i="15"/>
  <c r="I74" i="15"/>
  <c r="K74" i="15"/>
  <c r="M74" i="15"/>
  <c r="O74" i="15"/>
  <c r="Q74" i="15"/>
  <c r="V74" i="15"/>
  <c r="G77" i="15"/>
  <c r="M77" i="15" s="1"/>
  <c r="I77" i="15"/>
  <c r="K77" i="15"/>
  <c r="O77" i="15"/>
  <c r="Q77" i="15"/>
  <c r="V77" i="15"/>
  <c r="G79" i="15"/>
  <c r="O79" i="15"/>
  <c r="G80" i="15"/>
  <c r="M80" i="15" s="1"/>
  <c r="M79" i="15" s="1"/>
  <c r="I80" i="15"/>
  <c r="I79" i="15" s="1"/>
  <c r="K80" i="15"/>
  <c r="K79" i="15" s="1"/>
  <c r="O80" i="15"/>
  <c r="Q80" i="15"/>
  <c r="Q79" i="15" s="1"/>
  <c r="V80" i="15"/>
  <c r="V79" i="15" s="1"/>
  <c r="K91" i="15"/>
  <c r="V91" i="15"/>
  <c r="G92" i="15"/>
  <c r="G91" i="15" s="1"/>
  <c r="I92" i="15"/>
  <c r="I91" i="15" s="1"/>
  <c r="K92" i="15"/>
  <c r="M92" i="15"/>
  <c r="O92" i="15"/>
  <c r="O91" i="15" s="1"/>
  <c r="Q92" i="15"/>
  <c r="Q91" i="15" s="1"/>
  <c r="V92" i="15"/>
  <c r="G94" i="15"/>
  <c r="M94" i="15" s="1"/>
  <c r="I94" i="15"/>
  <c r="K94" i="15"/>
  <c r="O94" i="15"/>
  <c r="Q94" i="15"/>
  <c r="V94" i="15"/>
  <c r="I95" i="15"/>
  <c r="Q95" i="15"/>
  <c r="G96" i="15"/>
  <c r="G95" i="15" s="1"/>
  <c r="I96" i="15"/>
  <c r="K96" i="15"/>
  <c r="K95" i="15" s="1"/>
  <c r="M96" i="15"/>
  <c r="M95" i="15" s="1"/>
  <c r="O96" i="15"/>
  <c r="O95" i="15" s="1"/>
  <c r="Q96" i="15"/>
  <c r="V96" i="15"/>
  <c r="V95" i="15" s="1"/>
  <c r="G100" i="15"/>
  <c r="M100" i="15" s="1"/>
  <c r="I100" i="15"/>
  <c r="I99" i="15" s="1"/>
  <c r="K100" i="15"/>
  <c r="K99" i="15" s="1"/>
  <c r="O100" i="15"/>
  <c r="O99" i="15" s="1"/>
  <c r="Q100" i="15"/>
  <c r="Q99" i="15" s="1"/>
  <c r="V100" i="15"/>
  <c r="V99" i="15" s="1"/>
  <c r="G102" i="15"/>
  <c r="M102" i="15" s="1"/>
  <c r="I102" i="15"/>
  <c r="K102" i="15"/>
  <c r="O102" i="15"/>
  <c r="Q102" i="15"/>
  <c r="V102" i="15"/>
  <c r="G105" i="15"/>
  <c r="I105" i="15"/>
  <c r="K105" i="15"/>
  <c r="M105" i="15"/>
  <c r="O105" i="15"/>
  <c r="Q105" i="15"/>
  <c r="V105" i="15"/>
  <c r="G106" i="15"/>
  <c r="I106" i="15"/>
  <c r="K106" i="15"/>
  <c r="M106" i="15"/>
  <c r="O106" i="15"/>
  <c r="Q106" i="15"/>
  <c r="V106" i="15"/>
  <c r="G107" i="15"/>
  <c r="M107" i="15" s="1"/>
  <c r="I107" i="15"/>
  <c r="K107" i="15"/>
  <c r="O107" i="15"/>
  <c r="Q107" i="15"/>
  <c r="V107" i="15"/>
  <c r="G108" i="15"/>
  <c r="I108" i="15"/>
  <c r="K108" i="15"/>
  <c r="M108" i="15"/>
  <c r="O108" i="15"/>
  <c r="Q108" i="15"/>
  <c r="V108" i="15"/>
  <c r="G109" i="15"/>
  <c r="I109" i="15"/>
  <c r="K109" i="15"/>
  <c r="M109" i="15"/>
  <c r="O109" i="15"/>
  <c r="Q109" i="15"/>
  <c r="V109" i="15"/>
  <c r="G110" i="15"/>
  <c r="I110" i="15"/>
  <c r="K110" i="15"/>
  <c r="M110" i="15"/>
  <c r="O110" i="15"/>
  <c r="Q110" i="15"/>
  <c r="V110" i="15"/>
  <c r="G111" i="15"/>
  <c r="M111" i="15" s="1"/>
  <c r="I111" i="15"/>
  <c r="K111" i="15"/>
  <c r="O111" i="15"/>
  <c r="Q111" i="15"/>
  <c r="V111" i="15"/>
  <c r="G112" i="15"/>
  <c r="I112" i="15"/>
  <c r="K112" i="15"/>
  <c r="M112" i="15"/>
  <c r="O112" i="15"/>
  <c r="Q112" i="15"/>
  <c r="V112" i="15"/>
  <c r="G113" i="15"/>
  <c r="M113" i="15" s="1"/>
  <c r="I113" i="15"/>
  <c r="K113" i="15"/>
  <c r="O113" i="15"/>
  <c r="Q113" i="15"/>
  <c r="V113" i="15"/>
  <c r="G114" i="15"/>
  <c r="I114" i="15"/>
  <c r="K114" i="15"/>
  <c r="M114" i="15"/>
  <c r="O114" i="15"/>
  <c r="Q114" i="15"/>
  <c r="V114" i="15"/>
  <c r="G115" i="15"/>
  <c r="M115" i="15" s="1"/>
  <c r="I115" i="15"/>
  <c r="K115" i="15"/>
  <c r="O115" i="15"/>
  <c r="Q115" i="15"/>
  <c r="V115" i="15"/>
  <c r="G116" i="15"/>
  <c r="M116" i="15" s="1"/>
  <c r="I116" i="15"/>
  <c r="K116" i="15"/>
  <c r="O116" i="15"/>
  <c r="Q116" i="15"/>
  <c r="V116" i="15"/>
  <c r="G117" i="15"/>
  <c r="I117" i="15"/>
  <c r="K117" i="15"/>
  <c r="M117" i="15"/>
  <c r="O117" i="15"/>
  <c r="Q117" i="15"/>
  <c r="V117" i="15"/>
  <c r="G118" i="15"/>
  <c r="M118" i="15" s="1"/>
  <c r="I118" i="15"/>
  <c r="K118" i="15"/>
  <c r="O118" i="15"/>
  <c r="Q118" i="15"/>
  <c r="V118" i="15"/>
  <c r="G119" i="15"/>
  <c r="M119" i="15" s="1"/>
  <c r="I119" i="15"/>
  <c r="K119" i="15"/>
  <c r="O119" i="15"/>
  <c r="Q119" i="15"/>
  <c r="V119" i="15"/>
  <c r="G120" i="15"/>
  <c r="I120" i="15"/>
  <c r="K120" i="15"/>
  <c r="M120" i="15"/>
  <c r="O120" i="15"/>
  <c r="Q120" i="15"/>
  <c r="V120" i="15"/>
  <c r="G121" i="15"/>
  <c r="M121" i="15" s="1"/>
  <c r="I121" i="15"/>
  <c r="K121" i="15"/>
  <c r="O121" i="15"/>
  <c r="Q121" i="15"/>
  <c r="V121" i="15"/>
  <c r="G122" i="15"/>
  <c r="O122" i="15"/>
  <c r="G123" i="15"/>
  <c r="I123" i="15"/>
  <c r="I122" i="15" s="1"/>
  <c r="K123" i="15"/>
  <c r="K122" i="15" s="1"/>
  <c r="M123" i="15"/>
  <c r="M122" i="15" s="1"/>
  <c r="O123" i="15"/>
  <c r="Q123" i="15"/>
  <c r="Q122" i="15" s="1"/>
  <c r="V123" i="15"/>
  <c r="V122" i="15" s="1"/>
  <c r="G125" i="15"/>
  <c r="K125" i="15"/>
  <c r="V125" i="15"/>
  <c r="G126" i="15"/>
  <c r="I126" i="15"/>
  <c r="I125" i="15" s="1"/>
  <c r="K126" i="15"/>
  <c r="M126" i="15"/>
  <c r="M125" i="15" s="1"/>
  <c r="O126" i="15"/>
  <c r="O125" i="15" s="1"/>
  <c r="Q126" i="15"/>
  <c r="Q125" i="15" s="1"/>
  <c r="V126" i="15"/>
  <c r="G127" i="15"/>
  <c r="O127" i="15"/>
  <c r="G128" i="15"/>
  <c r="I128" i="15"/>
  <c r="I127" i="15" s="1"/>
  <c r="K128" i="15"/>
  <c r="K127" i="15" s="1"/>
  <c r="M128" i="15"/>
  <c r="O128" i="15"/>
  <c r="Q128" i="15"/>
  <c r="Q127" i="15" s="1"/>
  <c r="V128" i="15"/>
  <c r="V127" i="15" s="1"/>
  <c r="G129" i="15"/>
  <c r="M129" i="15" s="1"/>
  <c r="I129" i="15"/>
  <c r="K129" i="15"/>
  <c r="O129" i="15"/>
  <c r="Q129" i="15"/>
  <c r="V129" i="15"/>
  <c r="AE131" i="15"/>
  <c r="AF131" i="15"/>
  <c r="G119" i="14"/>
  <c r="BA94" i="14"/>
  <c r="BA92" i="14"/>
  <c r="BA90" i="14"/>
  <c r="BA80" i="14"/>
  <c r="BA58" i="14"/>
  <c r="BA55" i="14"/>
  <c r="BA46" i="14"/>
  <c r="BA43" i="14"/>
  <c r="BA40" i="14"/>
  <c r="BA37" i="14"/>
  <c r="BA34" i="14"/>
  <c r="BA31" i="14"/>
  <c r="BA28" i="14"/>
  <c r="BA25" i="14"/>
  <c r="BA23" i="14"/>
  <c r="BA19" i="14"/>
  <c r="BA15" i="14"/>
  <c r="BA13" i="14"/>
  <c r="BA10" i="14"/>
  <c r="G9" i="14"/>
  <c r="M9" i="14" s="1"/>
  <c r="I9" i="14"/>
  <c r="I8" i="14" s="1"/>
  <c r="K9" i="14"/>
  <c r="K8" i="14" s="1"/>
  <c r="O9" i="14"/>
  <c r="Q9" i="14"/>
  <c r="Q8" i="14" s="1"/>
  <c r="V9" i="14"/>
  <c r="V8" i="14" s="1"/>
  <c r="G12" i="14"/>
  <c r="I12" i="14"/>
  <c r="K12" i="14"/>
  <c r="M12" i="14"/>
  <c r="O12" i="14"/>
  <c r="Q12" i="14"/>
  <c r="V12" i="14"/>
  <c r="G14" i="14"/>
  <c r="I14" i="14"/>
  <c r="K14" i="14"/>
  <c r="M14" i="14"/>
  <c r="O14" i="14"/>
  <c r="Q14" i="14"/>
  <c r="V14" i="14"/>
  <c r="G18" i="14"/>
  <c r="M18" i="14" s="1"/>
  <c r="I18" i="14"/>
  <c r="K18" i="14"/>
  <c r="O18" i="14"/>
  <c r="O8" i="14" s="1"/>
  <c r="Q18" i="14"/>
  <c r="V18" i="14"/>
  <c r="G22" i="14"/>
  <c r="M22" i="14" s="1"/>
  <c r="I22" i="14"/>
  <c r="K22" i="14"/>
  <c r="O22" i="14"/>
  <c r="Q22" i="14"/>
  <c r="V22" i="14"/>
  <c r="G24" i="14"/>
  <c r="I24" i="14"/>
  <c r="K24" i="14"/>
  <c r="M24" i="14"/>
  <c r="O24" i="14"/>
  <c r="Q24" i="14"/>
  <c r="V24" i="14"/>
  <c r="G27" i="14"/>
  <c r="I27" i="14"/>
  <c r="K27" i="14"/>
  <c r="M27" i="14"/>
  <c r="O27" i="14"/>
  <c r="Q27" i="14"/>
  <c r="V27" i="14"/>
  <c r="G30" i="14"/>
  <c r="M30" i="14" s="1"/>
  <c r="I30" i="14"/>
  <c r="K30" i="14"/>
  <c r="O30" i="14"/>
  <c r="Q30" i="14"/>
  <c r="V30" i="14"/>
  <c r="G33" i="14"/>
  <c r="I33" i="14"/>
  <c r="K33" i="14"/>
  <c r="M33" i="14"/>
  <c r="O33" i="14"/>
  <c r="Q33" i="14"/>
  <c r="V33" i="14"/>
  <c r="G36" i="14"/>
  <c r="M36" i="14" s="1"/>
  <c r="I36" i="14"/>
  <c r="K36" i="14"/>
  <c r="O36" i="14"/>
  <c r="Q36" i="14"/>
  <c r="V36" i="14"/>
  <c r="G39" i="14"/>
  <c r="I39" i="14"/>
  <c r="K39" i="14"/>
  <c r="M39" i="14"/>
  <c r="O39" i="14"/>
  <c r="Q39" i="14"/>
  <c r="V39" i="14"/>
  <c r="G42" i="14"/>
  <c r="M42" i="14" s="1"/>
  <c r="I42" i="14"/>
  <c r="K42" i="14"/>
  <c r="O42" i="14"/>
  <c r="Q42" i="14"/>
  <c r="V42" i="14"/>
  <c r="G45" i="14"/>
  <c r="I45" i="14"/>
  <c r="K45" i="14"/>
  <c r="M45" i="14"/>
  <c r="O45" i="14"/>
  <c r="Q45" i="14"/>
  <c r="V45" i="14"/>
  <c r="G48" i="14"/>
  <c r="I48" i="14"/>
  <c r="K48" i="14"/>
  <c r="M48" i="14"/>
  <c r="O48" i="14"/>
  <c r="Q48" i="14"/>
  <c r="V48" i="14"/>
  <c r="G51" i="14"/>
  <c r="I51" i="14"/>
  <c r="K51" i="14"/>
  <c r="M51" i="14"/>
  <c r="O51" i="14"/>
  <c r="Q51" i="14"/>
  <c r="V51" i="14"/>
  <c r="G54" i="14"/>
  <c r="M54" i="14" s="1"/>
  <c r="I54" i="14"/>
  <c r="K54" i="14"/>
  <c r="O54" i="14"/>
  <c r="Q54" i="14"/>
  <c r="V54" i="14"/>
  <c r="G57" i="14"/>
  <c r="I57" i="14"/>
  <c r="K57" i="14"/>
  <c r="M57" i="14"/>
  <c r="O57" i="14"/>
  <c r="Q57" i="14"/>
  <c r="V57" i="14"/>
  <c r="G60" i="14"/>
  <c r="M60" i="14" s="1"/>
  <c r="I60" i="14"/>
  <c r="K60" i="14"/>
  <c r="O60" i="14"/>
  <c r="Q60" i="14"/>
  <c r="V60" i="14"/>
  <c r="G65" i="14"/>
  <c r="I65" i="14"/>
  <c r="K65" i="14"/>
  <c r="M65" i="14"/>
  <c r="O65" i="14"/>
  <c r="Q65" i="14"/>
  <c r="V65" i="14"/>
  <c r="G68" i="14"/>
  <c r="M68" i="14" s="1"/>
  <c r="I68" i="14"/>
  <c r="K68" i="14"/>
  <c r="O68" i="14"/>
  <c r="Q68" i="14"/>
  <c r="V68" i="14"/>
  <c r="G70" i="14"/>
  <c r="I70" i="14"/>
  <c r="K70" i="14"/>
  <c r="M70" i="14"/>
  <c r="O70" i="14"/>
  <c r="Q70" i="14"/>
  <c r="V70" i="14"/>
  <c r="G72" i="14"/>
  <c r="M72" i="14" s="1"/>
  <c r="I72" i="14"/>
  <c r="K72" i="14"/>
  <c r="O72" i="14"/>
  <c r="Q72" i="14"/>
  <c r="V72" i="14"/>
  <c r="G74" i="14"/>
  <c r="I74" i="14"/>
  <c r="K74" i="14"/>
  <c r="M74" i="14"/>
  <c r="O74" i="14"/>
  <c r="Q74" i="14"/>
  <c r="V74" i="14"/>
  <c r="G79" i="14"/>
  <c r="M79" i="14" s="1"/>
  <c r="I79" i="14"/>
  <c r="K79" i="14"/>
  <c r="O79" i="14"/>
  <c r="Q79" i="14"/>
  <c r="V79" i="14"/>
  <c r="G82" i="14"/>
  <c r="I82" i="14"/>
  <c r="K82" i="14"/>
  <c r="M82" i="14"/>
  <c r="O82" i="14"/>
  <c r="Q82" i="14"/>
  <c r="V82" i="14"/>
  <c r="G84" i="14"/>
  <c r="K84" i="14"/>
  <c r="O84" i="14"/>
  <c r="V84" i="14"/>
  <c r="G85" i="14"/>
  <c r="I85" i="14"/>
  <c r="I84" i="14" s="1"/>
  <c r="K85" i="14"/>
  <c r="M85" i="14"/>
  <c r="M84" i="14" s="1"/>
  <c r="O85" i="14"/>
  <c r="Q85" i="14"/>
  <c r="Q84" i="14" s="1"/>
  <c r="V85" i="14"/>
  <c r="G96" i="14"/>
  <c r="K96" i="14"/>
  <c r="O96" i="14"/>
  <c r="V96" i="14"/>
  <c r="G97" i="14"/>
  <c r="I97" i="14"/>
  <c r="I96" i="14" s="1"/>
  <c r="K97" i="14"/>
  <c r="M97" i="14"/>
  <c r="M96" i="14" s="1"/>
  <c r="O97" i="14"/>
  <c r="Q97" i="14"/>
  <c r="Q96" i="14" s="1"/>
  <c r="V97" i="14"/>
  <c r="G98" i="14"/>
  <c r="K98" i="14"/>
  <c r="O98" i="14"/>
  <c r="V98" i="14"/>
  <c r="G99" i="14"/>
  <c r="I99" i="14"/>
  <c r="I98" i="14" s="1"/>
  <c r="K99" i="14"/>
  <c r="M99" i="14"/>
  <c r="M98" i="14" s="1"/>
  <c r="O99" i="14"/>
  <c r="Q99" i="14"/>
  <c r="Q98" i="14" s="1"/>
  <c r="V99" i="14"/>
  <c r="G103" i="14"/>
  <c r="I103" i="14"/>
  <c r="I102" i="14" s="1"/>
  <c r="K103" i="14"/>
  <c r="M103" i="14"/>
  <c r="O103" i="14"/>
  <c r="Q103" i="14"/>
  <c r="Q102" i="14" s="1"/>
  <c r="V103" i="14"/>
  <c r="G105" i="14"/>
  <c r="M105" i="14" s="1"/>
  <c r="I105" i="14"/>
  <c r="K105" i="14"/>
  <c r="K102" i="14" s="1"/>
  <c r="O105" i="14"/>
  <c r="Q105" i="14"/>
  <c r="V105" i="14"/>
  <c r="V102" i="14" s="1"/>
  <c r="G106" i="14"/>
  <c r="I106" i="14"/>
  <c r="K106" i="14"/>
  <c r="M106" i="14"/>
  <c r="O106" i="14"/>
  <c r="Q106" i="14"/>
  <c r="V106" i="14"/>
  <c r="G108" i="14"/>
  <c r="M108" i="14" s="1"/>
  <c r="I108" i="14"/>
  <c r="K108" i="14"/>
  <c r="O108" i="14"/>
  <c r="O102" i="14" s="1"/>
  <c r="Q108" i="14"/>
  <c r="V108" i="14"/>
  <c r="G109" i="14"/>
  <c r="I109" i="14"/>
  <c r="K109" i="14"/>
  <c r="M109" i="14"/>
  <c r="O109" i="14"/>
  <c r="Q109" i="14"/>
  <c r="V109" i="14"/>
  <c r="G112" i="14"/>
  <c r="K112" i="14"/>
  <c r="O112" i="14"/>
  <c r="V112" i="14"/>
  <c r="G113" i="14"/>
  <c r="I113" i="14"/>
  <c r="I112" i="14" s="1"/>
  <c r="K113" i="14"/>
  <c r="M113" i="14"/>
  <c r="M112" i="14" s="1"/>
  <c r="O113" i="14"/>
  <c r="Q113" i="14"/>
  <c r="Q112" i="14" s="1"/>
  <c r="V113" i="14"/>
  <c r="G116" i="14"/>
  <c r="K116" i="14"/>
  <c r="O116" i="14"/>
  <c r="V116" i="14"/>
  <c r="G117" i="14"/>
  <c r="I117" i="14"/>
  <c r="I116" i="14" s="1"/>
  <c r="K117" i="14"/>
  <c r="M117" i="14"/>
  <c r="M116" i="14" s="1"/>
  <c r="O117" i="14"/>
  <c r="Q117" i="14"/>
  <c r="Q116" i="14" s="1"/>
  <c r="V117" i="14"/>
  <c r="AE119" i="14"/>
  <c r="G151" i="13"/>
  <c r="BA112" i="13"/>
  <c r="BA110" i="13"/>
  <c r="BA108" i="13"/>
  <c r="BA98" i="13"/>
  <c r="BA71" i="13"/>
  <c r="BA67" i="13"/>
  <c r="BA55" i="13"/>
  <c r="BA51" i="13"/>
  <c r="BA47" i="13"/>
  <c r="BA44" i="13"/>
  <c r="BA40" i="13"/>
  <c r="BA37" i="13"/>
  <c r="BA33" i="13"/>
  <c r="BA29" i="13"/>
  <c r="BA26" i="13"/>
  <c r="BA23" i="13"/>
  <c r="BA20" i="13"/>
  <c r="BA17" i="13"/>
  <c r="BA14" i="13"/>
  <c r="BA12" i="13"/>
  <c r="BA10" i="13"/>
  <c r="G9" i="13"/>
  <c r="I9" i="13"/>
  <c r="I8" i="13" s="1"/>
  <c r="K9" i="13"/>
  <c r="K8" i="13" s="1"/>
  <c r="M9" i="13"/>
  <c r="O9" i="13"/>
  <c r="Q9" i="13"/>
  <c r="Q8" i="13" s="1"/>
  <c r="V9" i="13"/>
  <c r="V8" i="13" s="1"/>
  <c r="G11" i="13"/>
  <c r="M11" i="13" s="1"/>
  <c r="I11" i="13"/>
  <c r="K11" i="13"/>
  <c r="O11" i="13"/>
  <c r="Q11" i="13"/>
  <c r="V11" i="13"/>
  <c r="G13" i="13"/>
  <c r="I13" i="13"/>
  <c r="K13" i="13"/>
  <c r="M13" i="13"/>
  <c r="O13" i="13"/>
  <c r="Q13" i="13"/>
  <c r="V13" i="13"/>
  <c r="G16" i="13"/>
  <c r="M16" i="13" s="1"/>
  <c r="I16" i="13"/>
  <c r="K16" i="13"/>
  <c r="O16" i="13"/>
  <c r="O8" i="13" s="1"/>
  <c r="Q16" i="13"/>
  <c r="V16" i="13"/>
  <c r="G19" i="13"/>
  <c r="I19" i="13"/>
  <c r="K19" i="13"/>
  <c r="M19" i="13"/>
  <c r="O19" i="13"/>
  <c r="Q19" i="13"/>
  <c r="V19" i="13"/>
  <c r="G22" i="13"/>
  <c r="M22" i="13" s="1"/>
  <c r="I22" i="13"/>
  <c r="K22" i="13"/>
  <c r="O22" i="13"/>
  <c r="Q22" i="13"/>
  <c r="V22" i="13"/>
  <c r="G25" i="13"/>
  <c r="I25" i="13"/>
  <c r="K25" i="13"/>
  <c r="M25" i="13"/>
  <c r="O25" i="13"/>
  <c r="Q25" i="13"/>
  <c r="V25" i="13"/>
  <c r="G28" i="13"/>
  <c r="M28" i="13" s="1"/>
  <c r="I28" i="13"/>
  <c r="K28" i="13"/>
  <c r="O28" i="13"/>
  <c r="Q28" i="13"/>
  <c r="V28" i="13"/>
  <c r="G32" i="13"/>
  <c r="I32" i="13"/>
  <c r="K32" i="13"/>
  <c r="M32" i="13"/>
  <c r="O32" i="13"/>
  <c r="Q32" i="13"/>
  <c r="V32" i="13"/>
  <c r="G36" i="13"/>
  <c r="M36" i="13" s="1"/>
  <c r="I36" i="13"/>
  <c r="K36" i="13"/>
  <c r="O36" i="13"/>
  <c r="Q36" i="13"/>
  <c r="V36" i="13"/>
  <c r="G39" i="13"/>
  <c r="I39" i="13"/>
  <c r="K39" i="13"/>
  <c r="M39" i="13"/>
  <c r="O39" i="13"/>
  <c r="Q39" i="13"/>
  <c r="V39" i="13"/>
  <c r="G43" i="13"/>
  <c r="M43" i="13" s="1"/>
  <c r="I43" i="13"/>
  <c r="K43" i="13"/>
  <c r="O43" i="13"/>
  <c r="Q43" i="13"/>
  <c r="V43" i="13"/>
  <c r="G46" i="13"/>
  <c r="I46" i="13"/>
  <c r="K46" i="13"/>
  <c r="M46" i="13"/>
  <c r="O46" i="13"/>
  <c r="Q46" i="13"/>
  <c r="V46" i="13"/>
  <c r="G50" i="13"/>
  <c r="M50" i="13" s="1"/>
  <c r="I50" i="13"/>
  <c r="K50" i="13"/>
  <c r="O50" i="13"/>
  <c r="Q50" i="13"/>
  <c r="V50" i="13"/>
  <c r="G54" i="13"/>
  <c r="I54" i="13"/>
  <c r="K54" i="13"/>
  <c r="M54" i="13"/>
  <c r="O54" i="13"/>
  <c r="Q54" i="13"/>
  <c r="V54" i="13"/>
  <c r="G58" i="13"/>
  <c r="M58" i="13" s="1"/>
  <c r="I58" i="13"/>
  <c r="K58" i="13"/>
  <c r="O58" i="13"/>
  <c r="Q58" i="13"/>
  <c r="V58" i="13"/>
  <c r="G62" i="13"/>
  <c r="I62" i="13"/>
  <c r="K62" i="13"/>
  <c r="M62" i="13"/>
  <c r="O62" i="13"/>
  <c r="Q62" i="13"/>
  <c r="V62" i="13"/>
  <c r="G66" i="13"/>
  <c r="M66" i="13" s="1"/>
  <c r="I66" i="13"/>
  <c r="K66" i="13"/>
  <c r="O66" i="13"/>
  <c r="Q66" i="13"/>
  <c r="V66" i="13"/>
  <c r="G70" i="13"/>
  <c r="I70" i="13"/>
  <c r="K70" i="13"/>
  <c r="M70" i="13"/>
  <c r="O70" i="13"/>
  <c r="Q70" i="13"/>
  <c r="V70" i="13"/>
  <c r="G74" i="13"/>
  <c r="M74" i="13" s="1"/>
  <c r="I74" i="13"/>
  <c r="K74" i="13"/>
  <c r="O74" i="13"/>
  <c r="Q74" i="13"/>
  <c r="V74" i="13"/>
  <c r="G81" i="13"/>
  <c r="I81" i="13"/>
  <c r="K81" i="13"/>
  <c r="M81" i="13"/>
  <c r="O81" i="13"/>
  <c r="Q81" i="13"/>
  <c r="V81" i="13"/>
  <c r="G84" i="13"/>
  <c r="M84" i="13" s="1"/>
  <c r="I84" i="13"/>
  <c r="K84" i="13"/>
  <c r="O84" i="13"/>
  <c r="Q84" i="13"/>
  <c r="V84" i="13"/>
  <c r="G86" i="13"/>
  <c r="I86" i="13"/>
  <c r="K86" i="13"/>
  <c r="M86" i="13"/>
  <c r="O86" i="13"/>
  <c r="Q86" i="13"/>
  <c r="V86" i="13"/>
  <c r="G88" i="13"/>
  <c r="M88" i="13" s="1"/>
  <c r="I88" i="13"/>
  <c r="K88" i="13"/>
  <c r="O88" i="13"/>
  <c r="Q88" i="13"/>
  <c r="V88" i="13"/>
  <c r="G91" i="13"/>
  <c r="I91" i="13"/>
  <c r="K91" i="13"/>
  <c r="M91" i="13"/>
  <c r="O91" i="13"/>
  <c r="Q91" i="13"/>
  <c r="V91" i="13"/>
  <c r="G97" i="13"/>
  <c r="M97" i="13" s="1"/>
  <c r="I97" i="13"/>
  <c r="K97" i="13"/>
  <c r="O97" i="13"/>
  <c r="Q97" i="13"/>
  <c r="V97" i="13"/>
  <c r="G100" i="13"/>
  <c r="I100" i="13"/>
  <c r="K100" i="13"/>
  <c r="M100" i="13"/>
  <c r="O100" i="13"/>
  <c r="Q100" i="13"/>
  <c r="V100" i="13"/>
  <c r="G102" i="13"/>
  <c r="O102" i="13"/>
  <c r="G103" i="13"/>
  <c r="I103" i="13"/>
  <c r="I102" i="13" s="1"/>
  <c r="K103" i="13"/>
  <c r="K102" i="13" s="1"/>
  <c r="M103" i="13"/>
  <c r="M102" i="13" s="1"/>
  <c r="O103" i="13"/>
  <c r="Q103" i="13"/>
  <c r="Q102" i="13" s="1"/>
  <c r="V103" i="13"/>
  <c r="V102" i="13" s="1"/>
  <c r="G114" i="13"/>
  <c r="K114" i="13"/>
  <c r="O114" i="13"/>
  <c r="V114" i="13"/>
  <c r="G115" i="13"/>
  <c r="I115" i="13"/>
  <c r="I114" i="13" s="1"/>
  <c r="K115" i="13"/>
  <c r="M115" i="13"/>
  <c r="M114" i="13" s="1"/>
  <c r="O115" i="13"/>
  <c r="Q115" i="13"/>
  <c r="Q114" i="13" s="1"/>
  <c r="V115" i="13"/>
  <c r="G116" i="13"/>
  <c r="K116" i="13"/>
  <c r="O116" i="13"/>
  <c r="V116" i="13"/>
  <c r="G117" i="13"/>
  <c r="I117" i="13"/>
  <c r="I116" i="13" s="1"/>
  <c r="K117" i="13"/>
  <c r="M117" i="13"/>
  <c r="M116" i="13" s="1"/>
  <c r="O117" i="13"/>
  <c r="Q117" i="13"/>
  <c r="Q116" i="13" s="1"/>
  <c r="V117" i="13"/>
  <c r="G121" i="13"/>
  <c r="I121" i="13"/>
  <c r="I120" i="13" s="1"/>
  <c r="K121" i="13"/>
  <c r="M121" i="13"/>
  <c r="O121" i="13"/>
  <c r="Q121" i="13"/>
  <c r="Q120" i="13" s="1"/>
  <c r="V121" i="13"/>
  <c r="G124" i="13"/>
  <c r="M124" i="13" s="1"/>
  <c r="I124" i="13"/>
  <c r="K124" i="13"/>
  <c r="O124" i="13"/>
  <c r="O120" i="13" s="1"/>
  <c r="Q124" i="13"/>
  <c r="V124" i="13"/>
  <c r="G126" i="13"/>
  <c r="I126" i="13"/>
  <c r="K126" i="13"/>
  <c r="M126" i="13"/>
  <c r="O126" i="13"/>
  <c r="Q126" i="13"/>
  <c r="V126" i="13"/>
  <c r="G128" i="13"/>
  <c r="M128" i="13" s="1"/>
  <c r="I128" i="13"/>
  <c r="K128" i="13"/>
  <c r="K120" i="13" s="1"/>
  <c r="O128" i="13"/>
  <c r="Q128" i="13"/>
  <c r="V128" i="13"/>
  <c r="V120" i="13" s="1"/>
  <c r="G130" i="13"/>
  <c r="I130" i="13"/>
  <c r="K130" i="13"/>
  <c r="M130" i="13"/>
  <c r="O130" i="13"/>
  <c r="Q130" i="13"/>
  <c r="V130" i="13"/>
  <c r="G131" i="13"/>
  <c r="M131" i="13" s="1"/>
  <c r="I131" i="13"/>
  <c r="K131" i="13"/>
  <c r="O131" i="13"/>
  <c r="Q131" i="13"/>
  <c r="V131" i="13"/>
  <c r="G132" i="13"/>
  <c r="I132" i="13"/>
  <c r="K132" i="13"/>
  <c r="M132" i="13"/>
  <c r="O132" i="13"/>
  <c r="Q132" i="13"/>
  <c r="V132" i="13"/>
  <c r="G133" i="13"/>
  <c r="M133" i="13" s="1"/>
  <c r="I133" i="13"/>
  <c r="K133" i="13"/>
  <c r="O133" i="13"/>
  <c r="Q133" i="13"/>
  <c r="V133" i="13"/>
  <c r="G134" i="13"/>
  <c r="I134" i="13"/>
  <c r="K134" i="13"/>
  <c r="M134" i="13"/>
  <c r="O134" i="13"/>
  <c r="Q134" i="13"/>
  <c r="V134" i="13"/>
  <c r="G136" i="13"/>
  <c r="M136" i="13" s="1"/>
  <c r="I136" i="13"/>
  <c r="K136" i="13"/>
  <c r="O136" i="13"/>
  <c r="Q136" i="13"/>
  <c r="V136" i="13"/>
  <c r="G137" i="13"/>
  <c r="I137" i="13"/>
  <c r="K137" i="13"/>
  <c r="M137" i="13"/>
  <c r="O137" i="13"/>
  <c r="Q137" i="13"/>
  <c r="V137" i="13"/>
  <c r="G138" i="13"/>
  <c r="M138" i="13" s="1"/>
  <c r="I138" i="13"/>
  <c r="K138" i="13"/>
  <c r="O138" i="13"/>
  <c r="Q138" i="13"/>
  <c r="V138" i="13"/>
  <c r="G139" i="13"/>
  <c r="I139" i="13"/>
  <c r="K139" i="13"/>
  <c r="M139" i="13"/>
  <c r="O139" i="13"/>
  <c r="Q139" i="13"/>
  <c r="V139" i="13"/>
  <c r="G140" i="13"/>
  <c r="M140" i="13" s="1"/>
  <c r="I140" i="13"/>
  <c r="K140" i="13"/>
  <c r="O140" i="13"/>
  <c r="Q140" i="13"/>
  <c r="V140" i="13"/>
  <c r="G141" i="13"/>
  <c r="I141" i="13"/>
  <c r="K141" i="13"/>
  <c r="M141" i="13"/>
  <c r="O141" i="13"/>
  <c r="Q141" i="13"/>
  <c r="V141" i="13"/>
  <c r="G144" i="13"/>
  <c r="K144" i="13"/>
  <c r="O144" i="13"/>
  <c r="V144" i="13"/>
  <c r="G145" i="13"/>
  <c r="I145" i="13"/>
  <c r="I144" i="13" s="1"/>
  <c r="K145" i="13"/>
  <c r="M145" i="13"/>
  <c r="M144" i="13" s="1"/>
  <c r="O145" i="13"/>
  <c r="Q145" i="13"/>
  <c r="Q144" i="13" s="1"/>
  <c r="V145" i="13"/>
  <c r="G148" i="13"/>
  <c r="K148" i="13"/>
  <c r="O148" i="13"/>
  <c r="V148" i="13"/>
  <c r="G149" i="13"/>
  <c r="I149" i="13"/>
  <c r="I148" i="13" s="1"/>
  <c r="K149" i="13"/>
  <c r="M149" i="13"/>
  <c r="M148" i="13" s="1"/>
  <c r="O149" i="13"/>
  <c r="Q149" i="13"/>
  <c r="Q148" i="13" s="1"/>
  <c r="V149" i="13"/>
  <c r="AE151" i="13"/>
  <c r="G27" i="12"/>
  <c r="BA25" i="12"/>
  <c r="BA20" i="12"/>
  <c r="BA19" i="12"/>
  <c r="BA18" i="12"/>
  <c r="BA17" i="12"/>
  <c r="BA16" i="12"/>
  <c r="BA13" i="12"/>
  <c r="BA12" i="12"/>
  <c r="BA10" i="12"/>
  <c r="G8" i="12"/>
  <c r="O8" i="12"/>
  <c r="G9" i="12"/>
  <c r="M9" i="12" s="1"/>
  <c r="M8" i="12" s="1"/>
  <c r="I9" i="12"/>
  <c r="I8" i="12" s="1"/>
  <c r="K9" i="12"/>
  <c r="K8" i="12" s="1"/>
  <c r="O9" i="12"/>
  <c r="Q9" i="12"/>
  <c r="Q8" i="12" s="1"/>
  <c r="V9" i="12"/>
  <c r="V8" i="12" s="1"/>
  <c r="AE27" i="12"/>
  <c r="AF27" i="12"/>
  <c r="I20" i="1"/>
  <c r="I19" i="1"/>
  <c r="I18" i="1"/>
  <c r="I17" i="1"/>
  <c r="I16" i="1"/>
  <c r="I75" i="1"/>
  <c r="J74" i="1" s="1"/>
  <c r="F50" i="1"/>
  <c r="G23" i="1" s="1"/>
  <c r="G50" i="1"/>
  <c r="G25" i="1" s="1"/>
  <c r="H50" i="1"/>
  <c r="I49" i="1"/>
  <c r="I48" i="1"/>
  <c r="I47" i="1"/>
  <c r="I46" i="1"/>
  <c r="I45" i="1"/>
  <c r="I44" i="1"/>
  <c r="I43" i="1"/>
  <c r="I42" i="1"/>
  <c r="I41" i="1"/>
  <c r="I39" i="1"/>
  <c r="I50" i="1" s="1"/>
  <c r="J67" i="1" l="1"/>
  <c r="J72" i="1"/>
  <c r="J68" i="1"/>
  <c r="J69" i="1"/>
  <c r="J70" i="1"/>
  <c r="J71" i="1"/>
  <c r="J73" i="1"/>
  <c r="A27" i="1"/>
  <c r="M8" i="16"/>
  <c r="AF50" i="16"/>
  <c r="G8" i="16"/>
  <c r="M91" i="15"/>
  <c r="M99" i="15"/>
  <c r="M8" i="15"/>
  <c r="M127" i="15"/>
  <c r="G99" i="15"/>
  <c r="G8" i="15"/>
  <c r="M102" i="14"/>
  <c r="M8" i="14"/>
  <c r="G102" i="14"/>
  <c r="G8" i="14"/>
  <c r="AF119" i="14"/>
  <c r="M120" i="13"/>
  <c r="M8" i="13"/>
  <c r="G120" i="13"/>
  <c r="G8" i="13"/>
  <c r="AF151" i="13"/>
  <c r="J43" i="1"/>
  <c r="J44" i="1"/>
  <c r="J42" i="1"/>
  <c r="J49" i="1"/>
  <c r="J47" i="1"/>
  <c r="J45" i="1"/>
  <c r="J41" i="1"/>
  <c r="J46" i="1"/>
  <c r="J39" i="1"/>
  <c r="J50" i="1" s="1"/>
  <c r="J48" i="1"/>
  <c r="I21" i="1"/>
  <c r="J28" i="1"/>
  <c r="J26" i="1"/>
  <c r="G38" i="1"/>
  <c r="F38" i="1"/>
  <c r="J23" i="1"/>
  <c r="J24" i="1"/>
  <c r="J25" i="1"/>
  <c r="J27" i="1"/>
  <c r="E24" i="1"/>
  <c r="G24" i="1"/>
  <c r="E26" i="1"/>
  <c r="G26" i="1"/>
  <c r="J75" i="1" l="1"/>
  <c r="G28" i="1"/>
  <c r="G27" i="1" s="1"/>
  <c r="G29" i="1" s="1"/>
  <c r="A28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<sst xmlns="http://schemas.openxmlformats.org/spreadsheetml/2006/main" count="2278" uniqueCount="519">
  <si>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</si>
  <si>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</si>
  <si>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</si>
  <si>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</si>
  <si>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</si>
  <si>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</si>
  <si>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</si>
  <si>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</si>
  <si>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</si>
  <si>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</si>
  <si>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</si>
  <si>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</si>
  <si>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</si>
  <si>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</si>
  <si>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</si>
  <si>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</si>
  <si>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</si>
  <si>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</si>
  <si>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</si>
  <si>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</si>
  <si>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</si>
  <si>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</si>
  <si>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</si>
  <si>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</si>
  <si>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</si>
  <si>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</si>
  <si>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</si>
  <si>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</si>
  <si>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</si>
  <si>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</si>
  <si>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</si>
  <si>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</si>
  <si>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</si>
  <si>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</si>
  <si>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</si>
  <si>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</si>
  <si>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</si>
  <si>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</si>
  <si>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</si>
  <si>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</si>
  <si>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</si>
  <si>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</si>
  <si>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</si>
  <si>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11</t>
  </si>
  <si>
    <t>Koněšín - Obytná lokalita Za Nádražím</t>
  </si>
  <si>
    <t>Stavba</t>
  </si>
  <si>
    <t>Stavební objekt</t>
  </si>
  <si>
    <t>00</t>
  </si>
  <si>
    <t xml:space="preserve">Pokyny pro vyplnění </t>
  </si>
  <si>
    <t>SO 03</t>
  </si>
  <si>
    <t xml:space="preserve">Kanalizace </t>
  </si>
  <si>
    <t>01</t>
  </si>
  <si>
    <t>Kanalizace splašková stoka S1</t>
  </si>
  <si>
    <t>03</t>
  </si>
  <si>
    <t xml:space="preserve">Přípojky splašková kanalizace </t>
  </si>
  <si>
    <t xml:space="preserve">SO 04 </t>
  </si>
  <si>
    <t xml:space="preserve">Vodovod </t>
  </si>
  <si>
    <t xml:space="preserve">01 </t>
  </si>
  <si>
    <t>SO 10</t>
  </si>
  <si>
    <t>VRN a OPN</t>
  </si>
  <si>
    <t>VRN, OPN</t>
  </si>
  <si>
    <t>Celkem za stavbu</t>
  </si>
  <si>
    <t>CZK</t>
  </si>
  <si>
    <t>#POPS</t>
  </si>
  <si>
    <t>Popis stavby: 11 - Koněšín - Obytná lokalita Za Nádražím</t>
  </si>
  <si>
    <t>#POPO</t>
  </si>
  <si>
    <t xml:space="preserve">Popis objektu: 00 - Pokyny pro vyplnění </t>
  </si>
  <si>
    <t>#POPR</t>
  </si>
  <si>
    <t xml:space="preserve">Popis rozpočtu: 00 - Pokyny pro vyplnění </t>
  </si>
  <si>
    <t xml:space="preserve">Popis objektu: SO 03 - Kanalizace </t>
  </si>
  <si>
    <t>Popis rozpočtu: 01 - Kanalizace splašková stoka S1</t>
  </si>
  <si>
    <t xml:space="preserve">Popis rozpočtu: 03 - Přípojky splašková kanalizace </t>
  </si>
  <si>
    <t xml:space="preserve">Popis objektu: SO 04  - Vodovod </t>
  </si>
  <si>
    <t xml:space="preserve">Popis rozpočtu: 01  - Vodovod </t>
  </si>
  <si>
    <t>Popis objektu: SO 10 - VRN a OPN</t>
  </si>
  <si>
    <t>Popis rozpočtu: 01 - VRN, OPN</t>
  </si>
  <si>
    <t>Rekapitulace dílů</t>
  </si>
  <si>
    <t>Typ dílu</t>
  </si>
  <si>
    <t>1</t>
  </si>
  <si>
    <t>Zemní práce</t>
  </si>
  <si>
    <t>17</t>
  </si>
  <si>
    <t>Konstrukce ze zemin</t>
  </si>
  <si>
    <t>2</t>
  </si>
  <si>
    <t>Základy a zvláštní zakládání</t>
  </si>
  <si>
    <t>4</t>
  </si>
  <si>
    <t>Vodorovné konstrukce</t>
  </si>
  <si>
    <t>8</t>
  </si>
  <si>
    <t>Trubní vedení</t>
  </si>
  <si>
    <t>99</t>
  </si>
  <si>
    <t>Staveništní přesun hmot</t>
  </si>
  <si>
    <t>M21</t>
  </si>
  <si>
    <t>Elektromontáže</t>
  </si>
  <si>
    <t>M46</t>
  </si>
  <si>
    <t>Zemní práce při montážích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</si>
  <si>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</si>
  <si>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</si>
  <si>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</si>
  <si>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</si>
  <si>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</si>
  <si>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</si>
  <si>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</si>
  <si>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</si>
  <si>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</si>
  <si>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</si>
  <si>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</si>
  <si>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</si>
  <si>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</si>
  <si>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</si>
  <si>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</si>
  <si>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</si>
  <si>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</si>
  <si>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</si>
  <si>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</si>
  <si>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</si>
  <si>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</si>
  <si>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</si>
  <si>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</si>
  <si>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</si>
  <si>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</si>
  <si>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</si>
  <si>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</si>
  <si>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</si>
  <si>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</si>
  <si>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</si>
  <si>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</si>
  <si>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 xml:space="preserve">POKYNY PRO VYPLNĚNÍ - NENACEŇOVAT !!! </t>
  </si>
  <si>
    <t>KPL</t>
  </si>
  <si>
    <t>Vlastní</t>
  </si>
  <si>
    <t>Indiv</t>
  </si>
  <si>
    <t>Specifikace</t>
  </si>
  <si>
    <t>Běžná</t>
  </si>
  <si>
    <t>POL3_0</t>
  </si>
  <si>
    <t>POP</t>
  </si>
  <si>
    <t>prostřednictvím žádosti o dodatečné informace k zadávacím podmínkám.  Následné změny výměr v průběhu realizace nebudou akceptovány. :</t>
  </si>
  <si>
    <t>SUM</t>
  </si>
  <si>
    <t>POLOŽKY VLASTNÍ VYTVOŘENY INDIVIDIULNÍ KALKULACÍ DLE OBOROVÉHO KALKULAČNÍHO VZORCE S NASTAVENÍM  REŽIÍ A MÍRY ZISKU  DLE RTS S INDIVIDUÁLNÍMI VSTUPY MATERIÁLŮ A VÝKONŮ, KTERÉ NEOBSAHUJÍ KMENOVÉ POLOŽKY CENÍKŮ RTS. :</t>
  </si>
  <si>
    <t>Platí pro celou stavbu :</t>
  </si>
  <si>
    <t>a) veškeré položky na přípomoce,  dopravu, montáž, zpevněné montážní plochy, atd...  zahrnout do jednotlivých jednotkových cen. :</t>
  </si>
  <si>
    <t>b) součásti prací jsou veškeré zkoušky, potřebná měření, inspekce, uvedení zařízení do provozu, zaškolení obsluhy, provozní řády, manuály a revize v českém jazyce. Za komplexní vyzkoušení se považuje bezporuchový provoz po dobu minimálně 96 hod. :</t>
  </si>
  <si>
    <t>c) součástí dodávky je zpracování veškeré dílenské dokumentace a dokumentace skutečného provedení :</t>
  </si>
  <si>
    <t>d) součástí dodávky je kompletní dokladová část díla nutná k získání kolaudačního souhlasu stavby :</t>
  </si>
  <si>
    <t>e) v rozsahu prací zhotovitele jsou rovněž jakékoliv prvky, zařízení, práce a pomocné materiály, neuvedené v tomto soupisu výkonů, které jsou ale nezbytně nutné k dodání, instalaci , dokončení a provozování díla, včetně ztratného a prořezů :</t>
  </si>
  <si>
    <t>f) součástí dodávky jsou veškerá geodetická měření jako například vytyčení konstrukcí, kontrolní měření, zaměření skutečného stavu apod. :</t>
  </si>
  <si>
    <t>g) součástí dodávky jsou i náklady na případná  opatření související s ochranou stávajících sítí, komunikací či staveb :</t>
  </si>
  <si>
    <t>h) součástí jednotkových cen jsou i vícenáklady související s výstavbou v zimním období, průběžný úklid staveniště a přilehlých komunikací, likvidaci odpadů, dočasná dopravní omezení atd. :</t>
  </si>
  <si>
    <t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</t>
  </si>
  <si>
    <t>Nedílnou součástí výkazu výměr ( slepého rozpočtu ) je projektová dokumentace !! :</t>
  </si>
  <si>
    <t>Zpracovatel nabídky  je povinen prověřit specifikace a výměry uvedené ve výkazu výměr. :</t>
  </si>
  <si>
    <t>V případě zjištěných :</t>
  </si>
  <si>
    <t>rozdílů má na tyto rozdíly upozornit ve lhůtě pro podání nabídek :</t>
  </si>
  <si>
    <t>END</t>
  </si>
  <si>
    <t>115101201R00</t>
  </si>
  <si>
    <t>Čerpání vody na dopravní výšku do 10 m  s uvažovaným průměrným přítokem do 500 l/min</t>
  </si>
  <si>
    <t>h</t>
  </si>
  <si>
    <t>800-1</t>
  </si>
  <si>
    <t>RTS 25/ I</t>
  </si>
  <si>
    <t>Práce</t>
  </si>
  <si>
    <t>POL1_1</t>
  </si>
  <si>
    <t>na vzdálenost od hladiny vody v jímce po výšku roviny proložené osou nejvyššího bodu výtlačného potrubí. Včetně odpadní potrubí v délce do 20 m.</t>
  </si>
  <si>
    <t>SPI</t>
  </si>
  <si>
    <t>115101301R00</t>
  </si>
  <si>
    <t>Pohotovost záložní čerpací soupravy na dopravní výšku do 10 m 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</si>
  <si>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</si>
  <si>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</si>
  <si>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119001412R00</t>
  </si>
  <si>
    <t>Dočasné zajištění podzemního potrubí nebo vedení betonového potrubí  DN  přes 200  do 500 mm</t>
  </si>
  <si>
    <t>m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</si>
  <si>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</si>
  <si>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5*1,2</t>
  </si>
  <si>
    <t>VV</t>
  </si>
  <si>
    <t>119001421R00</t>
  </si>
  <si>
    <t>Dočasné zajištění podzemního potrubí nebo vedení kabelů do 3 kabelů</t>
  </si>
  <si>
    <t>1,2*5</t>
  </si>
  <si>
    <t>128401101R00</t>
  </si>
  <si>
    <t>Dolamování odkopávek a prokopávek v hornině třídy 5</t>
  </si>
  <si>
    <t>m3</t>
  </si>
  <si>
    <t>v horninách tř. 5 až 7 na dně odkopávek a prokopávek ve vrstvě tloušťky do 1,00 m s případným nutným přemístěním výkopku ve výkopišti, bez naložení, s přehozením výkopku na přilehlém terénu do 3 m od okraje odkopávky,</t>
  </si>
  <si>
    <t>Odkaz na mn. položky pořadí 13 : 12,37173*0,15</t>
  </si>
  <si>
    <t>128501101R00</t>
  </si>
  <si>
    <t>Dolamování odkopávek a prokopávek v hornině třídy 6</t>
  </si>
  <si>
    <t>Odkaz na mn. položky pořadí 14 : 10,60433*0,15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</si>
  <si>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</si>
  <si>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</si>
  <si>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</si>
  <si>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>3*10</t>
  </si>
  <si>
    <t>132101211R00</t>
  </si>
  <si>
    <t xml:space="preserve">Hloubení rýh šířky přes 60 do 200 cm do 100 m3, v hornině 1-2,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</si>
  <si>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</si>
  <si>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(2,58+2,38)/2*22,51*1,2*0,31</t>
  </si>
  <si>
    <t>(2,38+2,05)/2*41,29*1,2*0,31</t>
  </si>
  <si>
    <t>132201212R00</t>
  </si>
  <si>
    <t xml:space="preserve">Hloubení rýh šířky přes 60 do 200 cm do 1000 m3, v hornině 3, hloubení strojně </t>
  </si>
  <si>
    <t>(2,58+2,38)/2*22,51*1,2*0,3</t>
  </si>
  <si>
    <t>(2,38+2,05)/2*41,29*1,2*0,3</t>
  </si>
  <si>
    <t>132201219R00</t>
  </si>
  <si>
    <t xml:space="preserve">Hloubení rýh šířky přes 60 do 200 cm příplatek za lepivost, v hornině 3,  </t>
  </si>
  <si>
    <t>Odkaz na mn. položky pořadí 9 : 53,02157</t>
  </si>
  <si>
    <t>132301211R00</t>
  </si>
  <si>
    <t xml:space="preserve">Hloubení rýh šířky přes 60 do 200 cm do 100 m3, v hornině 4, hloubení strojně </t>
  </si>
  <si>
    <t>(2,58+2,38)/2*22,51*1,2*0,25</t>
  </si>
  <si>
    <t>(2,38+2,05)/2*41,29*1,2*0,25</t>
  </si>
  <si>
    <t>132301219R00</t>
  </si>
  <si>
    <t xml:space="preserve">Hloubení rýh šířky přes 60 do 200 cm příplatek za lepivost, v hornině 4,  </t>
  </si>
  <si>
    <t>Odkaz na mn. položky pořadí 11 : 44,18465</t>
  </si>
  <si>
    <t>132401211R00</t>
  </si>
  <si>
    <t xml:space="preserve">Hloubení rýh šířky přes 60 do 200 cm jakékoliv množství, v hornině 5, hloubení strojně </t>
  </si>
  <si>
    <t>(2,58+2,38)/2*22,51*1,2*0,07</t>
  </si>
  <si>
    <t>(2,38+2,05)/2*41,29*1,2*0,07</t>
  </si>
  <si>
    <t>132501211R00</t>
  </si>
  <si>
    <t>Hloubení rýh šířky přes 60 do 200 cm jakékoliv množství, v hornině 6, skalní frézou</t>
  </si>
  <si>
    <t>(2,58+2,38)/2*22,51*1,2*0,06</t>
  </si>
  <si>
    <t>(2,38+2,05)/2*41,29*1,2*0,06</t>
  </si>
  <si>
    <t>132601201R00</t>
  </si>
  <si>
    <t>Hloubení rýh šířky přes 60 do 200 cm jakékoliv množství, v hornině 7, hloubení ručně i strojně</t>
  </si>
  <si>
    <t>(2,58+2,38)/2*22,51*1,2*0,01</t>
  </si>
  <si>
    <t>(2,38+2,05)/2*41,29*1,2*0,01</t>
  </si>
  <si>
    <t>151101102R00</t>
  </si>
  <si>
    <t>Zřízení pažení a rozepření stěn rýh příložné  pro jakoukoliv mezerovitost, hloubky do 4 m</t>
  </si>
  <si>
    <t>m2</t>
  </si>
  <si>
    <t>pro podzemní vedení pro všechny šířky rýhy,</t>
  </si>
  <si>
    <t>(2,58+2,38)/2*22,51*2</t>
  </si>
  <si>
    <t>(2,38+2,05)/2*41,29*2</t>
  </si>
  <si>
    <t>151101112R00</t>
  </si>
  <si>
    <t>Odstranění pažení a rozepření rýh příložné , hloubky do 4 m</t>
  </si>
  <si>
    <t>pro podzemní vedení s uložením materiálu na vzdálenost do 3 m od kraje výkopu,</t>
  </si>
  <si>
    <t>161101102R00</t>
  </si>
  <si>
    <t>Svislé přemístění výkopku z horniny 1 až 4, při hloubce výkopu přes 2,5 do 4 m</t>
  </si>
  <si>
    <t>bez naložení do dopravní nádoby, ale s vyprázdněním dopravní nádoby na hromadu nebo na dopravní prostředek,</t>
  </si>
  <si>
    <t>(2,58+2,38)/2*22,51*1,2*0,86</t>
  </si>
  <si>
    <t>(2,38+2,05)/2*41,29*1,2*0,86</t>
  </si>
  <si>
    <t>161101152R00</t>
  </si>
  <si>
    <t>Svislé přemístění výkopku z horniny 5 až 7, při hloubce výkopu přes 2,5 do 4 m</t>
  </si>
  <si>
    <t>(2,58+2,38)/2*22,51*1,2*0,14</t>
  </si>
  <si>
    <t>(2,38+2,05)/2*41,29*1,2*0,14</t>
  </si>
  <si>
    <t>162401101R00</t>
  </si>
  <si>
    <t>Vodorovné přemístění výkopku z horniny 1 až 4, na vzdálenost přes 1 000  do 1 500 m</t>
  </si>
  <si>
    <t>po suchu, bez naložení výkopku, avšak se složením bez rozhrnutí, zpáteční cesta vozidla.</t>
  </si>
  <si>
    <t>na meziskládku : (2,58+2,38)/2*22,51*1,2*0,86*1,1</t>
  </si>
  <si>
    <t>(2,38+2,05)/2*41,29*1,2*0,86*1,1</t>
  </si>
  <si>
    <t>do zásypů : (2,58+2,38)/2*22,51*1,2*0,86*1,1</t>
  </si>
  <si>
    <t>odečtení obsyp podsyp : -63,8*1,2*0,6*1,1</t>
  </si>
  <si>
    <t>162401151R00</t>
  </si>
  <si>
    <t>Vodorovné přemístění výkopku z horniny 5 až 7, na vzdálenost přes 1 000  do 1 500 m</t>
  </si>
  <si>
    <t>Odkaz na mn. položky pořadí 19 : 24,74340*1,1</t>
  </si>
  <si>
    <t>167101102R00</t>
  </si>
  <si>
    <t>Nakládání, skládání, překládání neulehlého výkopku nakládání výkopku  přes 100 m3, z horniny 1 až 4</t>
  </si>
  <si>
    <t>Odkaz na mn. položky pořadí 20 : 283,85979</t>
  </si>
  <si>
    <t>167101152R00</t>
  </si>
  <si>
    <t>Nakládání, skládání, překládání neulehlého výkopku nakládání výkopku  přes 100 m3, z horniny 5 až 7</t>
  </si>
  <si>
    <t>Odkaz na mn. položky pořadí 21 : 27,21774</t>
  </si>
  <si>
    <t>171201201R00</t>
  </si>
  <si>
    <t>Uložení sypaniny na dočasnou skládku tak, že na 1 m2 plochy připadá přes 2 m3 výkopku nebo ornice</t>
  </si>
  <si>
    <t>(2,58+2,38)/2*22,51*1,2*1,1</t>
  </si>
  <si>
    <t>(2,38+2,05)/2*41,29*1,2*1,1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</si>
  <si>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</si>
  <si>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</si>
  <si>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</si>
  <si>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</si>
  <si>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(2,58+2,38)/2*22,51*1,2</t>
  </si>
  <si>
    <t>(2,38+2,05)/2*41,29*1,2</t>
  </si>
  <si>
    <t>obsyp podsyp : -63,8*1,2*0,6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</si>
  <si>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</si>
  <si>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</si>
  <si>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</si>
  <si>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63,8*1,2*0,6</t>
  </si>
  <si>
    <t>583324801R</t>
  </si>
  <si>
    <t>Kamenivo nestanovené těžené; frakce 4,0 až 8,0 mm</t>
  </si>
  <si>
    <t>t</t>
  </si>
  <si>
    <t>SPCM</t>
  </si>
  <si>
    <t>POL3_</t>
  </si>
  <si>
    <t>63,8*1,2*0,6*2</t>
  </si>
  <si>
    <t>185415</t>
  </si>
  <si>
    <t>LIKVIDACE  ODPADŮ NEKONTAMINOVANÝCH VČ DOPRAVY</t>
  </si>
  <si>
    <t>T</t>
  </si>
  <si>
    <t/>
  </si>
  <si>
    <t>Tunou se rozumí hmotnost odpadu vytříděného v souladu se zákonem č. 185/2001 Sb., o nakládání s odpady, v platném znění."</t>
  </si>
  <si>
    <t>63,8*1,2*0,6*2,2</t>
  </si>
  <si>
    <t>212752112R00</t>
  </si>
  <si>
    <t>Trativody z drenážních trubek, lože, DN 100 mm</t>
  </si>
  <si>
    <t>451572211R00</t>
  </si>
  <si>
    <t>Lože pod potrubí, stoky a drobné objekty z kameniva těženého 4÷8 mm</t>
  </si>
  <si>
    <t>827-1</t>
  </si>
  <si>
    <t>v otevřeném výkopu,</t>
  </si>
  <si>
    <t>63,8*0,15*1,2</t>
  </si>
  <si>
    <t>871373121R00</t>
  </si>
  <si>
    <t>Montáž potrubí z trub z plastů těsněných gumovým kroužkem  DN 300 mm</t>
  </si>
  <si>
    <t>v otevřeném výkopu ve sklonu do 20 %,</t>
  </si>
  <si>
    <t>Včetně veškerých potřebných tvarovek</t>
  </si>
  <si>
    <t>894421112RT1</t>
  </si>
  <si>
    <t>Osazení betonových dílců pro šachty podle DIN 4034 skruže rovné, o hmotnosti do 1,4 t</t>
  </si>
  <si>
    <t>kus</t>
  </si>
  <si>
    <t>na kroužek,</t>
  </si>
  <si>
    <t>894422111RT1</t>
  </si>
  <si>
    <t>Osazení betonových dílců pro šachty podle DIN 4034 skruže přechodové, pro jakoukoliv hmotnost</t>
  </si>
  <si>
    <t>894423111RT1</t>
  </si>
  <si>
    <t>Osazení betonových dílců pro šachty podle DIN 4034 šachtového dna, o hmotnosti do 2 t</t>
  </si>
  <si>
    <t>899103111R00</t>
  </si>
  <si>
    <t>Osazení poklopů litinových a ocelových o hmotnost jednotlivě přes 100  do 150 kg</t>
  </si>
  <si>
    <t>R07</t>
  </si>
  <si>
    <t>Drobné zednické výpomoce</t>
  </si>
  <si>
    <t>kpl</t>
  </si>
  <si>
    <t>R-585111R00</t>
  </si>
  <si>
    <t>Zabezpečení konců a zkouška vzduch. kan. DN do 300</t>
  </si>
  <si>
    <t>8R002</t>
  </si>
  <si>
    <t>žulové kotky okolo poklopu ve dvou řadách</t>
  </si>
  <si>
    <t>R-položka</t>
  </si>
  <si>
    <t>POL12_0</t>
  </si>
  <si>
    <t>5534R001</t>
  </si>
  <si>
    <t>Poklop D 400-GU-B-1 litinový, bez odvětrání samonivelační</t>
  </si>
  <si>
    <t>samonivelační poklopy.</t>
  </si>
  <si>
    <t>59224353.AR</t>
  </si>
  <si>
    <t>konus šachetní; železobetonový; TBR; d = 1 240,0 mm; DN = 1 000,0 mm; DN 2 = 625 mm; h = 580 mm; počet stupadel 2; ocelové s PE povlakem, kapsové</t>
  </si>
  <si>
    <t>59224356.AR</t>
  </si>
  <si>
    <t>skruž železobetonová TBS; DN = 1 000,0 mm; h = 250,0 mm; s = 120,00 mm; beton C 40/50</t>
  </si>
  <si>
    <t>59224361.AR</t>
  </si>
  <si>
    <t>skruž železobetonová TBS; DN = 1 000,0 mm; h = 500,0 mm; s = 120,00 mm; počet stupadel 2; ocelové s PE povlakem; beton C 40/50</t>
  </si>
  <si>
    <t>59224368.AR</t>
  </si>
  <si>
    <t>dno šachetní přímé; železobeton; TBZ; DN = 1 000,0 mm; D odtoku do 600 mm; h = 1 000 mm; t = 150 mm; beton C 40/50</t>
  </si>
  <si>
    <t>Podbetonování šachty</t>
  </si>
  <si>
    <t>R-286144845R</t>
  </si>
  <si>
    <t>Trubka kanalizační  PP SN 12, rozměr 250/6000 mm</t>
  </si>
  <si>
    <t>Jednovrstvé potrubí, tloušťka stěny dle standardu VAS</t>
  </si>
  <si>
    <t>998276101R00</t>
  </si>
  <si>
    <t>Přesun hmot pro trubní vedení z trub plastových nebo sklolaminátových v otevřeném výkopu</t>
  </si>
  <si>
    <t>POL1_</t>
  </si>
  <si>
    <t>vodovodu nebo kanalizace ražené nebo hloubené (827 1.1, 827 1.9, 827 2.1, 827 2.9), drobných objektů</t>
  </si>
  <si>
    <t>na vzdálenost 15 m od hrany výkopu nebo od okraje šachty</t>
  </si>
  <si>
    <t>R0012</t>
  </si>
  <si>
    <t>výstražná folie</t>
  </si>
  <si>
    <t>POPLATKY ZA LIKVIDACI ODPADŮ NEKONTAMINOVANÝCH - 17 05 04 VYTĚŽENÉ ZEMINY A HORNINY</t>
  </si>
  <si>
    <t>VČ DOPRAVY</t>
  </si>
  <si>
    <t>"1. Položka obsahuje:</t>
  </si>
  <si>
    <t xml:space="preserve"> – veškeré poplatky provozovateli skládky, recyklační linky nebo jiného zařízení na zpracování nebo likvidaci odpadů související s převzetím, uložením, zpracováním nebo likvidací odpadu</t>
  </si>
  <si>
    <t>2. Položka obsahuje:</t>
  </si>
  <si>
    <t xml:space="preserve"> – náklady spojené s dopravou odpadu z místa stavby na místo převzetí provozovatelem skládky, recyklační linky nebo jiného zařízení na zpracování nebo likvidaci odpadů</t>
  </si>
  <si>
    <t>3. Způsob měření:</t>
  </si>
  <si>
    <t>s1, s2 , s3, s4 : 3,5+3,5+3+6</t>
  </si>
  <si>
    <t>předpoklad bude učtováno na stavbě dle skutečnosti po konzultaci s geologem</t>
  </si>
  <si>
    <t>Odkaz na mn. položky pořadí 11 : 2,24000*0,1</t>
  </si>
  <si>
    <t>Odkaz na mn. položky pořadí 12 : 1,60000*0,1</t>
  </si>
  <si>
    <t>2*1*16*0,31</t>
  </si>
  <si>
    <t>2*1*16*0,3</t>
  </si>
  <si>
    <t>Odkaz na mn. položky pořadí 7 : 9,60000</t>
  </si>
  <si>
    <t>2*1*16*0,25</t>
  </si>
  <si>
    <t>Odkaz na mn. položky pořadí 9 : 8,00000</t>
  </si>
  <si>
    <t>2*1*16*0,07</t>
  </si>
  <si>
    <t>2*1*16*0,05</t>
  </si>
  <si>
    <t>2*1*16*0,01</t>
  </si>
  <si>
    <t>2*16*2</t>
  </si>
  <si>
    <t>2*1*16*0,86</t>
  </si>
  <si>
    <t>2*1*16*0,14</t>
  </si>
  <si>
    <t>2*1*16*0,86*1,1</t>
  </si>
  <si>
    <t>do zásypů : 2*1*16*0,86*1,1</t>
  </si>
  <si>
    <t>odečtení obsyp podsyp : -0,6*1*16</t>
  </si>
  <si>
    <t>2*1*16*0,14*1,1</t>
  </si>
  <si>
    <t>Odkaz na mn. položky pořadí 18 : 50,94400</t>
  </si>
  <si>
    <t>Odkaz na mn. položky pořadí 19 : 4,92800</t>
  </si>
  <si>
    <t>2*1*16</t>
  </si>
  <si>
    <t>2*1*16*1,1</t>
  </si>
  <si>
    <t>obsyp podsyp : 0,6*1*16</t>
  </si>
  <si>
    <t>Odkaz na mn. položky pořadí 24 : 9,60000*2</t>
  </si>
  <si>
    <t>Odkaz na mn. položky pořadí 25 : 19,20000*2,2</t>
  </si>
  <si>
    <t>16*1*0,15</t>
  </si>
  <si>
    <t>892585111R00</t>
  </si>
  <si>
    <t>Zkoušky těsnosti kanalizačního potrubí zabezpečení konců a zkouška vzduchem kanalizačního potrubí   do DN 300 mm</t>
  </si>
  <si>
    <t>vodou nebo vzduchem,</t>
  </si>
  <si>
    <t>894432112R00</t>
  </si>
  <si>
    <t>Osazení plastových šachet revizních průměr 425 mm</t>
  </si>
  <si>
    <t>R-1373121R00</t>
  </si>
  <si>
    <t>Montáž trub kanaliz. z plastu, do DN 300</t>
  </si>
  <si>
    <t>28697R6516</t>
  </si>
  <si>
    <t>Šachta revizní plastová DN 400</t>
  </si>
  <si>
    <t>kompl</t>
  </si>
  <si>
    <t>R-28614521R</t>
  </si>
  <si>
    <t>Trubka kanalizační PP SN 12  DN 150/3000</t>
  </si>
  <si>
    <t>10*1,2</t>
  </si>
  <si>
    <t>8*3</t>
  </si>
  <si>
    <t>68*1,85*1,2*0,07*0,15</t>
  </si>
  <si>
    <t>68*1,85*1,2*0,06*0,15</t>
  </si>
  <si>
    <t>hlavní řad : 68*1,85*1,2*0,31</t>
  </si>
  <si>
    <t>68*1,85*1,2*0,30</t>
  </si>
  <si>
    <t>68*1,85*1,2*0,25</t>
  </si>
  <si>
    <t>Odkaz na mn. položky pořadí 9 : 37,74000</t>
  </si>
  <si>
    <t>68*1,85*1,2*0,07</t>
  </si>
  <si>
    <t>68*1,85*1,2*0,06</t>
  </si>
  <si>
    <t>151101101R00</t>
  </si>
  <si>
    <t>Zřízení pažení a rozepření stěn rýh příložné  pro jakoukoliv mezerovitost, hloubky do 2 m</t>
  </si>
  <si>
    <t>68*1,85*2</t>
  </si>
  <si>
    <t>151101111R00</t>
  </si>
  <si>
    <t>Odstranění pažení a rozepření rýh příložné , hloubky do 2 m</t>
  </si>
  <si>
    <t>161101101R00</t>
  </si>
  <si>
    <t>Svislé přemístění výkopku z horniny 1 až 4, při hloubce výkopu přes 1 do 2,5 m</t>
  </si>
  <si>
    <t>68*1,85*1,2*0,86</t>
  </si>
  <si>
    <t>161101151R00</t>
  </si>
  <si>
    <t>Svislé přemístění výkopku z horniny 5 až 7, při hloubce výkopu přes 1 do 2,5 m</t>
  </si>
  <si>
    <t>68*1,85*1,2*0,14</t>
  </si>
  <si>
    <t>na meziskládku : 68*1,85*1,2*0,86*1,1</t>
  </si>
  <si>
    <t>do zasypů : 68*1,85*1,2*0,86*1,1</t>
  </si>
  <si>
    <t>odečtení obsyp podsyp : -68*0,5*1,2*1,1</t>
  </si>
  <si>
    <t>68*1,85*1,2*0,14*1,1</t>
  </si>
  <si>
    <t>Odkaz na mn. položky pořadí 17 : 240,73632</t>
  </si>
  <si>
    <t>Odkaz na mn. položky pořadí 18 : 23,24784</t>
  </si>
  <si>
    <t>68*1,85*1,2*1,1</t>
  </si>
  <si>
    <t>68*1,85*1,2*0,86*1,1</t>
  </si>
  <si>
    <t>-68*0,5*1,2*1,1</t>
  </si>
  <si>
    <t>68*0,5*1,2*1,1</t>
  </si>
  <si>
    <t>583414034</t>
  </si>
  <si>
    <t>Kamenivo drcené frakce  4/8</t>
  </si>
  <si>
    <t>68*0,5*1,2*1,1*2</t>
  </si>
  <si>
    <t>odečtení obsyp podsyp : 68*0,5*1,2*1,1*2,2</t>
  </si>
  <si>
    <t>210220021R00</t>
  </si>
  <si>
    <t xml:space="preserve">Montáž uzemňovacího vedení v zemi, včetně svorek, propojení a izolace spojů, z profilů ocelových pozinkovaných  (FeZn), průřezu do 120 mm2,  </t>
  </si>
  <si>
    <t>VČETNĚ PLASTOVÝCH PÁSKŮ PRO UCHYCENÍ NA POTRUBÍ</t>
  </si>
  <si>
    <t>68*0,15*1,2</t>
  </si>
  <si>
    <t>871261121R00</t>
  </si>
  <si>
    <t>Montáž potrubí z plastických hmot z tlakových trubek polyetylenových, vnějšího průměru 125 mm</t>
  </si>
  <si>
    <t>892271111R00</t>
  </si>
  <si>
    <t>Tlakové zkoušky vodovodního potrubí DN 100 nebo 125 mm</t>
  </si>
  <si>
    <t xml:space="preserve">ks    </t>
  </si>
  <si>
    <t>přísun, montáže, demontáže a odsunu zkoušecího čerpadla, napuštění tlakovou vodou a dodání vody pro tlakovou zkoušku,</t>
  </si>
  <si>
    <t>R00</t>
  </si>
  <si>
    <t>286R001</t>
  </si>
  <si>
    <t>d 32 PE SDR11 RC</t>
  </si>
  <si>
    <t>286R002</t>
  </si>
  <si>
    <t>d 90 PE SDR11 RC, m+d</t>
  </si>
  <si>
    <t>552701043R</t>
  </si>
  <si>
    <t>redukce přírubová; tvárná litina; PN 10, PN 16, PN 25, PN 40; DN 1 = 80 mm; DN 2 = 65 mm; uvnitř práškový epoxid; vně práškový epoxid</t>
  </si>
  <si>
    <t>5527R66</t>
  </si>
  <si>
    <t>Multitoleranční spojka D75 PN10/16</t>
  </si>
  <si>
    <t>5527R66164</t>
  </si>
  <si>
    <t>Lemový nákružek s otoč. přírubou PE100SDR11 - RC D90 PN10/16</t>
  </si>
  <si>
    <t>5527R66487</t>
  </si>
  <si>
    <t>Elektrospojka PE100SDR11 - RC D90 PN10/16</t>
  </si>
  <si>
    <t>8R65651</t>
  </si>
  <si>
    <t>napojení na stáající vodovod</t>
  </si>
  <si>
    <t>ks</t>
  </si>
  <si>
    <t>R002</t>
  </si>
  <si>
    <t xml:space="preserve">Nadzemní hydrant DN 80 dvoučinný objezdový </t>
  </si>
  <si>
    <t>R003</t>
  </si>
  <si>
    <t xml:space="preserve">TP kus DN80 dl. 0,6m </t>
  </si>
  <si>
    <t>R005</t>
  </si>
  <si>
    <t>Koleno přírubové patkové - oridloužené 90 - DN80 PN16</t>
  </si>
  <si>
    <t>R007</t>
  </si>
  <si>
    <t>poklop ŠOUPÁTKOVÝ</t>
  </si>
  <si>
    <t>R0085</t>
  </si>
  <si>
    <t>ZS teleskopická 1,3-1,8m pro DN100</t>
  </si>
  <si>
    <t>R013</t>
  </si>
  <si>
    <t>podkladová deska</t>
  </si>
  <si>
    <t>R014</t>
  </si>
  <si>
    <t>ŠOUPÁTKO DN65 PŘÍRUBOVÉ PN16</t>
  </si>
  <si>
    <t>R016</t>
  </si>
  <si>
    <t>ŠOUPÁTKO DN80 PŘÍRUBOVÉ PN16</t>
  </si>
  <si>
    <t>R020</t>
  </si>
  <si>
    <t>LEMOVÝ NÁKRUŽEK S TOČ.PŘÍRUBOU DN80</t>
  </si>
  <si>
    <t>R0384</t>
  </si>
  <si>
    <t>T kus DN65/650 (příruba)</t>
  </si>
  <si>
    <t>998276201R00</t>
  </si>
  <si>
    <t>Přesun hmot pro trubní vedení z trub plastových nebo sklolaminátových obsypaných kamenivem</t>
  </si>
  <si>
    <t>34141357R</t>
  </si>
  <si>
    <t>vodič ohebný s Cu jádrem</t>
  </si>
  <si>
    <t>POL1_9</t>
  </si>
  <si>
    <t>460490012R00</t>
  </si>
  <si>
    <t>Fólie výstražná z PVC, šířka 33 cm</t>
  </si>
  <si>
    <t>04</t>
  </si>
  <si>
    <t xml:space="preserve">Provoz zařízení staveniště </t>
  </si>
  <si>
    <t>soubor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</si>
  <si>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</si>
  <si>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05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</si>
  <si>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</si>
  <si>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</si>
  <si>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06</t>
  </si>
  <si>
    <t>Zajištění archeologického průzkumu</t>
  </si>
  <si>
    <t>07</t>
  </si>
  <si>
    <t>Zajištění geometrických plánů pro zajištění VB vč. seznamu služebností</t>
  </si>
  <si>
    <t>14</t>
  </si>
  <si>
    <t>Zkoušky a revize</t>
  </si>
  <si>
    <t>Náklady zhotovitele, související s prováděním zkoušek a revizí předepsaných technickými normami nebo objednatelem a které jsou pro provedení díla nezbytné.</t>
  </si>
  <si>
    <t>16</t>
  </si>
  <si>
    <t>Zkoušky hutnění</t>
  </si>
  <si>
    <t>Proctorova zkouška, statické zatěžovací zkoušky</t>
  </si>
  <si>
    <t>Vytyčení stavby</t>
  </si>
  <si>
    <t>Vyhotovení protokolu o vytyčení stavby se seznamem souřadnic vytyčených bodů a jejich polohopisnými (S-JTSK) a výškopisnými (Bpv) hodnotami.</t>
  </si>
  <si>
    <t>02</t>
  </si>
  <si>
    <t>Vytyčení inženýrských sítí</t>
  </si>
  <si>
    <t>Vybudování zařízení staveniště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</si>
  <si>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</si>
  <si>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08</t>
  </si>
  <si>
    <t>Pasportizace stavby, objektů a komunikací</t>
  </si>
  <si>
    <t>-  napojení jednotlivých přípojek</t>
  </si>
  <si>
    <t>09</t>
  </si>
  <si>
    <t>Koordinační kompletační činnost</t>
  </si>
  <si>
    <t>Zajištění všech podkladů ke kolaudaci stavby. Náklady na ztížené podmínky provádění tam, kde jsou stavební práce zcela nebo z části omezovány provozem jiných osob. Režijní náklady stavby vyplývající z plnění podmínek uvedených ve smlouvě o dílo např. pojištění stavby, bankovní záruky.</t>
  </si>
  <si>
    <t>10</t>
  </si>
  <si>
    <t>Upřesněná dokumentace pro provádění stavby (dodavatelká dílenká</t>
  </si>
  <si>
    <t>Bezpečnostní a hygienická opatření na staveništi</t>
  </si>
  <si>
    <t>12</t>
  </si>
  <si>
    <t>Individuální a komplexní vyzkoušení</t>
  </si>
  <si>
    <t>13</t>
  </si>
  <si>
    <t>Dočasná dopravní opatření</t>
  </si>
  <si>
    <t>Náklady na vyhotovení návrhu dočasného dopravního značení, jeho projednání s dotčenými orgány a organizacemi, dodání dopravních značek, vodorovnéhjo značení a světelné signalizace, jejich rozmístění a přemísťování a jejich údržba v průběhu výstavby včetně následného odstranění po ukončení stavebních prací.</t>
  </si>
  <si>
    <t>15</t>
  </si>
  <si>
    <t>Provozní řády</t>
  </si>
  <si>
    <t xml:space="preserve">			</t>
  </si>
  <si>
    <t>Počet vyhotovení dle smlouvy o dílo</t>
  </si>
  <si>
    <t>19</t>
  </si>
  <si>
    <t>Monitoring potrubí - záznam TV kamerou</t>
  </si>
  <si>
    <t>Záznam TV kamerou nových větví kanalizace (ve 100% rozsahu díla kanalizace i ČOV) před uvedením jednotlivých dílčích částí stok do provozu vč. vyčištění kanalizačního potrubí v celém rozsahu stavby před prováděním této zkoušky. V případě, že úsek bude předáván do předčasného užívání, bude test potrubí průmyslovou kamerou proveden před tímto předáním do předčasného užívání a opakovaně před předáním kompletního díla. Zhotovitelem zkoušek vč. vyčištění kanalizace musí být nezávislá společnost. Kamerou bude vyhodnocena i ovalita potrubí. Tento TV záznam stok bude zhotovitelem předán při předání předmětných částí díla objednateli.</t>
  </si>
  <si>
    <t>Dokumentace skutečného provedení</t>
  </si>
  <si>
    <t>OPN</t>
  </si>
  <si>
    <t>POL13_0</t>
  </si>
  <si>
    <t xml:space="preserve">		</t>
  </si>
  <si>
    <t>18</t>
  </si>
  <si>
    <t>Geodetické zaměření skutečného provedení</t>
  </si>
  <si>
    <t>Náklady na provedení skutečného zaměření stavby v rozsahu nezbytném pro zápis změny do katastru nemovitostí.</t>
  </si>
  <si>
    <t>Geodetické zaměření rohů stavby, stabilizace bodů a sestavení laviček.</t>
  </si>
  <si>
    <t>-  nutné zahrnout i studny</t>
  </si>
  <si>
    <t>-  průběžná fotodokumentace všech stavebních objektů, tj. zaznamenání průběhu celé stavby</t>
  </si>
  <si>
    <t>Předání všech návodů k obsluze a údržbě pro technologická zařízení a včetně zaškolení obsluhy objednatele.</t>
  </si>
  <si>
    <t>Náklady na vyhotovení dokumentace skutečného provedení stavby a její předání objednateli.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</si>
</sst>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0" fontId="18" fillId="0" borderId="0" xfId="0" applyFont="1" applyBorder="1" applyAlignment="1">
      <alignment horizontal="center" vertical="top" shrinkToFit="1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0" fontId="17" fillId="0" borderId="18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password="EDD1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8"/>
  <sheetViews>
    <sheetView showGridLines="0" topLeftCell="B13" zoomScaleNormal="100" zoomScaleSheetLayoutView="75" workbookViewId="0">
      <selection activeCell="A29" sqref="A29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5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5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5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5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5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5">
      <c r="A16" s="197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SUMIF(F67:F74,A16,I67:I74)+SUMIF(F67:F74,"PSU",I67:I74)</f>
        <v>0</v>
      </c>
      <c r="J16" s="85"/>
    </row>
    <row r="17" spans="1:10" ht="23.25" customHeight="1" x14ac:dyDescent="0.25">
      <c r="A17" s="197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SUMIF(F67:F74,A17,I67:I74)</f>
        <v>0</v>
      </c>
      <c r="J17" s="85"/>
    </row>
    <row r="18" spans="1:10" ht="23.25" customHeight="1" x14ac:dyDescent="0.25">
      <c r="A18" s="197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SUMIF(F67:F74,A18,I67:I74)</f>
        <v>0</v>
      </c>
      <c r="J18" s="85"/>
    </row>
    <row r="19" spans="1:10" ht="23.25" customHeight="1" x14ac:dyDescent="0.25">
      <c r="A19" s="197" t="s">
        <v>94</v>
      </c>
      <c r="B19" s="38" t="s">
        <v>27</v>
      </c>
      <c r="C19" s="62"/>
      <c r="D19" s="63"/>
      <c r="E19" s="83"/>
      <c r="F19" s="84"/>
      <c r="G19" s="83"/>
      <c r="H19" s="84"/>
      <c r="I19" s="83">
        <f>SUMIF(F67:F74,A19,I67:I74)</f>
        <v>0</v>
      </c>
      <c r="J19" s="85"/>
    </row>
    <row r="20" spans="1:10" ht="23.25" customHeight="1" x14ac:dyDescent="0.25">
      <c r="A20" s="197" t="s">
        <v>95</v>
      </c>
      <c r="B20" s="38" t="s">
        <v>28</v>
      </c>
      <c r="C20" s="62"/>
      <c r="D20" s="63"/>
      <c r="E20" s="83"/>
      <c r="F20" s="84"/>
      <c r="G20" s="83"/>
      <c r="H20" s="84"/>
      <c r="I20" s="83">
        <f>SUMIF(F67:F74,A20,I67:I74)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/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hidden="1" customHeight="1" x14ac:dyDescent="0.25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I23*E23/100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/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hidden="1" customHeight="1" x14ac:dyDescent="0.25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3">
      <c r="A28" s="2">
        <f>(A27-INT(A27))*100</f>
        <v>0</v>
      </c>
      <c r="B28" s="166" t="s">
        <v>23</v>
      </c>
      <c r="C28" s="167"/>
      <c r="D28" s="167"/>
      <c r="E28" s="168"/>
      <c r="F28" s="169"/>
      <c r="G28" s="170">
        <f>A27</f>
        <v>0</v>
      </c>
      <c r="H28" s="170"/>
      <c r="I28" s="170"/>
      <c r="J28" s="171" t="str">
        <f t="shared" si="0"/>
        <v>CZK</v>
      </c>
    </row>
    <row r="29" spans="1:10" ht="27.75" hidden="1" customHeight="1" thickBot="1" x14ac:dyDescent="0.3">
      <c r="A29" s="2"/>
      <c r="B29" s="166" t="s">
        <v>35</v>
      </c>
      <c r="C29" s="172"/>
      <c r="D29" s="172"/>
      <c r="E29" s="172"/>
      <c r="F29" s="173"/>
      <c r="G29" s="174">
        <f>ZakladDPHSni+DPHSni+ZakladDPHZakl+DPHZakl+Zaokrouhleni</f>
        <v>0</v>
      </c>
      <c r="H29" s="174"/>
      <c r="I29" s="174"/>
      <c r="J29" s="175" t="s">
        <v>62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5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3" t="s">
        <v>1</v>
      </c>
      <c r="J38" s="144" t="s">
        <v>0</v>
      </c>
    </row>
    <row r="39" spans="1:10" ht="25.5" hidden="1" customHeight="1" x14ac:dyDescent="0.25">
      <c r="A39" s="134">
        <v>1</v>
      </c>
      <c r="B39" s="145" t="s">
        <v>45</v>
      </c>
      <c r="C39" s="146"/>
      <c r="D39" s="146"/>
      <c r="E39" s="146"/>
      <c r="F39" s="147">
        <f>'00 00 Pol'!AE27+'SO 03 01 Pol'!AE151+'SO 03 03 Pol'!AE119+'SO 04  01  Pol'!AE131+'SO 10 01 Pol'!AE50</f>
        <v>0</v>
      </c>
      <c r="G39" s="148">
        <f>'00 00 Pol'!AF27+'SO 03 01 Pol'!AF151+'SO 03 03 Pol'!AF119+'SO 04  01  Pol'!AF131+'SO 10 01 Pol'!AF50</f>
        <v>0</v>
      </c>
      <c r="H39" s="149"/>
      <c r="I39" s="150">
        <f>F39+G39+H39</f>
        <v>0</v>
      </c>
      <c r="J39" s="151" t="str">
        <f>IF(CenaCelkemVypocet=0,"",I39/CenaCelkemVypocet*100)</f>
        <v/>
      </c>
    </row>
    <row r="40" spans="1:10" ht="25.5" customHeight="1" x14ac:dyDescent="0.25">
      <c r="A40" s="134">
        <v>2</v>
      </c>
      <c r="B40" s="152"/>
      <c r="C40" s="153" t="s">
        <v>46</v>
      </c>
      <c r="D40" s="153"/>
      <c r="E40" s="153"/>
      <c r="F40" s="154"/>
      <c r="G40" s="155"/>
      <c r="H40" s="155"/>
      <c r="I40" s="156"/>
      <c r="J40" s="157"/>
    </row>
    <row r="41" spans="1:10" ht="25.5" customHeight="1" x14ac:dyDescent="0.25">
      <c r="A41" s="134">
        <v>2</v>
      </c>
      <c r="B41" s="152" t="s">
        <v>47</v>
      </c>
      <c r="C41" s="153" t="s">
        <v>48</v>
      </c>
      <c r="D41" s="153"/>
      <c r="E41" s="153"/>
      <c r="F41" s="154">
        <f>'00 00 Pol'!AE27</f>
        <v>0</v>
      </c>
      <c r="G41" s="155">
        <f>'00 00 Pol'!AF27</f>
        <v>0</v>
      </c>
      <c r="H41" s="155"/>
      <c r="I41" s="156">
        <f>F41+G41+H41</f>
        <v>0</v>
      </c>
      <c r="J41" s="157" t="str">
        <f>IF(CenaCelkemVypocet=0,"",I41/CenaCelkemVypocet*100)</f>
        <v/>
      </c>
    </row>
    <row r="42" spans="1:10" ht="25.5" customHeight="1" x14ac:dyDescent="0.25">
      <c r="A42" s="134">
        <v>3</v>
      </c>
      <c r="B42" s="158" t="s">
        <v>47</v>
      </c>
      <c r="C42" s="146" t="s">
        <v>48</v>
      </c>
      <c r="D42" s="146"/>
      <c r="E42" s="146"/>
      <c r="F42" s="159">
        <f>'00 00 Pol'!AE27</f>
        <v>0</v>
      </c>
      <c r="G42" s="149">
        <f>'00 00 Pol'!AF27</f>
        <v>0</v>
      </c>
      <c r="H42" s="149"/>
      <c r="I42" s="150">
        <f>F42+G42+H42</f>
        <v>0</v>
      </c>
      <c r="J42" s="151" t="str">
        <f>IF(CenaCelkemVypocet=0,"",I42/CenaCelkemVypocet*100)</f>
        <v/>
      </c>
    </row>
    <row r="43" spans="1:10" ht="25.5" customHeight="1" x14ac:dyDescent="0.25">
      <c r="A43" s="134">
        <v>2</v>
      </c>
      <c r="B43" s="152" t="s">
        <v>49</v>
      </c>
      <c r="C43" s="153" t="s">
        <v>50</v>
      </c>
      <c r="D43" s="153"/>
      <c r="E43" s="153"/>
      <c r="F43" s="154">
        <f>'SO 03 01 Pol'!AE151+'SO 03 03 Pol'!AE119</f>
        <v>0</v>
      </c>
      <c r="G43" s="155">
        <f>'SO 03 01 Pol'!AF151+'SO 03 03 Pol'!AF119</f>
        <v>0</v>
      </c>
      <c r="H43" s="155"/>
      <c r="I43" s="156">
        <f>F43+G43+H43</f>
        <v>0</v>
      </c>
      <c r="J43" s="157" t="str">
        <f>IF(CenaCelkemVypocet=0,"",I43/CenaCelkemVypocet*100)</f>
        <v/>
      </c>
    </row>
    <row r="44" spans="1:10" ht="25.5" customHeight="1" x14ac:dyDescent="0.25">
      <c r="A44" s="134">
        <v>3</v>
      </c>
      <c r="B44" s="158" t="s">
        <v>51</v>
      </c>
      <c r="C44" s="146" t="s">
        <v>52</v>
      </c>
      <c r="D44" s="146"/>
      <c r="E44" s="146"/>
      <c r="F44" s="159">
        <f>'SO 03 01 Pol'!AE151</f>
        <v>0</v>
      </c>
      <c r="G44" s="149">
        <f>'SO 03 01 Pol'!AF151</f>
        <v>0</v>
      </c>
      <c r="H44" s="149"/>
      <c r="I44" s="150">
        <f>F44+G44+H44</f>
        <v>0</v>
      </c>
      <c r="J44" s="151" t="str">
        <f>IF(CenaCelkemVypocet=0,"",I44/CenaCelkemVypocet*100)</f>
        <v/>
      </c>
    </row>
    <row r="45" spans="1:10" ht="25.5" customHeight="1" x14ac:dyDescent="0.25">
      <c r="A45" s="134">
        <v>3</v>
      </c>
      <c r="B45" s="158" t="s">
        <v>53</v>
      </c>
      <c r="C45" s="146" t="s">
        <v>54</v>
      </c>
      <c r="D45" s="146"/>
      <c r="E45" s="146"/>
      <c r="F45" s="159">
        <f>'SO 03 03 Pol'!AE119</f>
        <v>0</v>
      </c>
      <c r="G45" s="149">
        <f>'SO 03 03 Pol'!AF119</f>
        <v>0</v>
      </c>
      <c r="H45" s="149"/>
      <c r="I45" s="150">
        <f>F45+G45+H45</f>
        <v>0</v>
      </c>
      <c r="J45" s="151" t="str">
        <f>IF(CenaCelkemVypocet=0,"",I45/CenaCelkemVypocet*100)</f>
        <v/>
      </c>
    </row>
    <row r="46" spans="1:10" ht="25.5" customHeight="1" x14ac:dyDescent="0.25">
      <c r="A46" s="134">
        <v>2</v>
      </c>
      <c r="B46" s="152" t="s">
        <v>55</v>
      </c>
      <c r="C46" s="153" t="s">
        <v>56</v>
      </c>
      <c r="D46" s="153"/>
      <c r="E46" s="153"/>
      <c r="F46" s="154">
        <f>'SO 04  01  Pol'!AE131</f>
        <v>0</v>
      </c>
      <c r="G46" s="155">
        <f>'SO 04  01  Pol'!AF131</f>
        <v>0</v>
      </c>
      <c r="H46" s="155"/>
      <c r="I46" s="156">
        <f>F46+G46+H46</f>
        <v>0</v>
      </c>
      <c r="J46" s="157" t="str">
        <f>IF(CenaCelkemVypocet=0,"",I46/CenaCelkemVypocet*100)</f>
        <v/>
      </c>
    </row>
    <row r="47" spans="1:10" ht="25.5" customHeight="1" x14ac:dyDescent="0.25">
      <c r="A47" s="134">
        <v>3</v>
      </c>
      <c r="B47" s="158" t="s">
        <v>57</v>
      </c>
      <c r="C47" s="146" t="s">
        <v>56</v>
      </c>
      <c r="D47" s="146"/>
      <c r="E47" s="146"/>
      <c r="F47" s="159">
        <f>'SO 04  01  Pol'!AE131</f>
        <v>0</v>
      </c>
      <c r="G47" s="149">
        <f>'SO 04  01  Pol'!AF131</f>
        <v>0</v>
      </c>
      <c r="H47" s="149"/>
      <c r="I47" s="150">
        <f>F47+G47+H47</f>
        <v>0</v>
      </c>
      <c r="J47" s="151" t="str">
        <f>IF(CenaCelkemVypocet=0,"",I47/CenaCelkemVypocet*100)</f>
        <v/>
      </c>
    </row>
    <row r="48" spans="1:10" ht="25.5" customHeight="1" x14ac:dyDescent="0.25">
      <c r="A48" s="134">
        <v>2</v>
      </c>
      <c r="B48" s="152" t="s">
        <v>58</v>
      </c>
      <c r="C48" s="153" t="s">
        <v>59</v>
      </c>
      <c r="D48" s="153"/>
      <c r="E48" s="153"/>
      <c r="F48" s="154">
        <f>'SO 10 01 Pol'!AE50</f>
        <v>0</v>
      </c>
      <c r="G48" s="155">
        <f>'SO 10 01 Pol'!AF50</f>
        <v>0</v>
      </c>
      <c r="H48" s="155"/>
      <c r="I48" s="156">
        <f>F48+G48+H48</f>
        <v>0</v>
      </c>
      <c r="J48" s="157" t="str">
        <f>IF(CenaCelkemVypocet=0,"",I48/CenaCelkemVypocet*100)</f>
        <v/>
      </c>
    </row>
    <row r="49" spans="1:10" ht="25.5" customHeight="1" x14ac:dyDescent="0.25">
      <c r="A49" s="134">
        <v>3</v>
      </c>
      <c r="B49" s="158" t="s">
        <v>51</v>
      </c>
      <c r="C49" s="146" t="s">
        <v>60</v>
      </c>
      <c r="D49" s="146"/>
      <c r="E49" s="146"/>
      <c r="F49" s="159">
        <f>'SO 10 01 Pol'!AE50</f>
        <v>0</v>
      </c>
      <c r="G49" s="149">
        <f>'SO 10 01 Pol'!AF50</f>
        <v>0</v>
      </c>
      <c r="H49" s="149"/>
      <c r="I49" s="150">
        <f>F49+G49+H49</f>
        <v>0</v>
      </c>
      <c r="J49" s="151" t="str">
        <f>IF(CenaCelkemVypocet=0,"",I49/CenaCelkemVypocet*100)</f>
        <v/>
      </c>
    </row>
    <row r="50" spans="1:10" ht="25.5" customHeight="1" x14ac:dyDescent="0.25">
      <c r="A50" s="134"/>
      <c r="B50" s="160" t="s">
        <v>61</v>
      </c>
      <c r="C50" s="161"/>
      <c r="D50" s="161"/>
      <c r="E50" s="161"/>
      <c r="F50" s="162">
        <f>SUMIF(A39:A49,"=1",F39:F49)</f>
        <v>0</v>
      </c>
      <c r="G50" s="163">
        <f>SUMIF(A39:A49,"=1",G39:G49)</f>
        <v>0</v>
      </c>
      <c r="H50" s="163">
        <f>SUMIF(A39:A49,"=1",H39:H49)</f>
        <v>0</v>
      </c>
      <c r="I50" s="164">
        <f>SUMIF(A39:A49,"=1",I39:I49)</f>
        <v>0</v>
      </c>
      <c r="J50" s="165">
        <f>SUMIF(A39:A49,"=1",J39:J49)</f>
        <v>0</v>
      </c>
    </row>
    <row r="52" spans="1:10" x14ac:dyDescent="0.25">
      <c r="A52" t="s">
        <v>63</v>
      </c>
      <c r="B52" t="s">
        <v>64</v>
      </c>
    </row>
    <row r="53" spans="1:10" x14ac:dyDescent="0.25">
      <c r="A53" t="s">
        <v>65</v>
      </c>
      <c r="B53" t="s">
        <v>66</v>
      </c>
    </row>
    <row r="54" spans="1:10" x14ac:dyDescent="0.25">
      <c r="A54" t="s">
        <v>67</v>
      </c>
      <c r="B54" t="s">
        <v>68</v>
      </c>
    </row>
    <row r="55" spans="1:10" x14ac:dyDescent="0.25">
      <c r="A55" t="s">
        <v>65</v>
      </c>
      <c r="B55" t="s">
        <v>69</v>
      </c>
    </row>
    <row r="56" spans="1:10" x14ac:dyDescent="0.25">
      <c r="A56" t="s">
        <v>67</v>
      </c>
      <c r="B56" t="s">
        <v>70</v>
      </c>
    </row>
    <row r="57" spans="1:10" x14ac:dyDescent="0.25">
      <c r="A57" t="s">
        <v>67</v>
      </c>
      <c r="B57" t="s">
        <v>71</v>
      </c>
    </row>
    <row r="58" spans="1:10" x14ac:dyDescent="0.25">
      <c r="A58" t="s">
        <v>65</v>
      </c>
      <c r="B58" t="s">
        <v>72</v>
      </c>
    </row>
    <row r="59" spans="1:10" x14ac:dyDescent="0.25">
      <c r="A59" t="s">
        <v>67</v>
      </c>
      <c r="B59" t="s">
        <v>73</v>
      </c>
    </row>
    <row r="60" spans="1:10" x14ac:dyDescent="0.25">
      <c r="A60" t="s">
        <v>65</v>
      </c>
      <c r="B60" t="s">
        <v>74</v>
      </c>
    </row>
    <row r="61" spans="1:10" x14ac:dyDescent="0.25">
      <c r="A61" t="s">
        <v>67</v>
      </c>
      <c r="B61" t="s">
        <v>75</v>
      </c>
    </row>
    <row r="64" spans="1:10" ht="15.6" x14ac:dyDescent="0.3">
      <c r="B64" s="176" t="s">
        <v>76</v>
      </c>
    </row>
    <row r="66" spans="1:10" ht="25.5" customHeight="1" x14ac:dyDescent="0.25">
      <c r="A66" s="178"/>
      <c r="B66" s="181" t="s">
        <v>17</v>
      </c>
      <c r="C66" s="181" t="s">
        <v>5</v>
      </c>
      <c r="D66" s="182"/>
      <c r="E66" s="182"/>
      <c r="F66" s="183" t="s">
        <v>77</v>
      </c>
      <c r="G66" s="183"/>
      <c r="H66" s="183"/>
      <c r="I66" s="183" t="s">
        <v>29</v>
      </c>
      <c r="J66" s="183" t="s">
        <v>0</v>
      </c>
    </row>
    <row r="67" spans="1:10" ht="36.75" customHeight="1" x14ac:dyDescent="0.25">
      <c r="A67" s="179"/>
      <c r="B67" s="184" t="s">
        <v>78</v>
      </c>
      <c r="C67" s="185" t="s">
        <v>79</v>
      </c>
      <c r="D67" s="186"/>
      <c r="E67" s="186"/>
      <c r="F67" s="193" t="s">
        <v>24</v>
      </c>
      <c r="G67" s="194"/>
      <c r="H67" s="194"/>
      <c r="I67" s="194">
        <f>'00 00 Pol'!G8+'SO 03 01 Pol'!G8+'SO 03 03 Pol'!G8+'SO 04  01  Pol'!G8+'SO 10 01 Pol'!G8</f>
        <v>0</v>
      </c>
      <c r="J67" s="190" t="str">
        <f>IF(I75=0,"",I67/I75*100)</f>
        <v/>
      </c>
    </row>
    <row r="68" spans="1:10" ht="36.75" customHeight="1" x14ac:dyDescent="0.25">
      <c r="A68" s="179"/>
      <c r="B68" s="184" t="s">
        <v>80</v>
      </c>
      <c r="C68" s="185" t="s">
        <v>81</v>
      </c>
      <c r="D68" s="186"/>
      <c r="E68" s="186"/>
      <c r="F68" s="193" t="s">
        <v>24</v>
      </c>
      <c r="G68" s="194"/>
      <c r="H68" s="194"/>
      <c r="I68" s="194">
        <f>'SO 03 01 Pol'!G102+'SO 03 03 Pol'!G84+'SO 04  01  Pol'!G79</f>
        <v>0</v>
      </c>
      <c r="J68" s="190" t="str">
        <f>IF(I75=0,"",I68/I75*100)</f>
        <v/>
      </c>
    </row>
    <row r="69" spans="1:10" ht="36.75" customHeight="1" x14ac:dyDescent="0.25">
      <c r="A69" s="179"/>
      <c r="B69" s="184" t="s">
        <v>82</v>
      </c>
      <c r="C69" s="185" t="s">
        <v>83</v>
      </c>
      <c r="D69" s="186"/>
      <c r="E69" s="186"/>
      <c r="F69" s="193" t="s">
        <v>24</v>
      </c>
      <c r="G69" s="194"/>
      <c r="H69" s="194"/>
      <c r="I69" s="194">
        <f>'SO 03 01 Pol'!G114+'SO 03 03 Pol'!G96+'SO 04  01  Pol'!G91</f>
        <v>0</v>
      </c>
      <c r="J69" s="190" t="str">
        <f>IF(I75=0,"",I69/I75*100)</f>
        <v/>
      </c>
    </row>
    <row r="70" spans="1:10" ht="36.75" customHeight="1" x14ac:dyDescent="0.25">
      <c r="A70" s="179"/>
      <c r="B70" s="184" t="s">
        <v>84</v>
      </c>
      <c r="C70" s="185" t="s">
        <v>85</v>
      </c>
      <c r="D70" s="186"/>
      <c r="E70" s="186"/>
      <c r="F70" s="193" t="s">
        <v>24</v>
      </c>
      <c r="G70" s="194"/>
      <c r="H70" s="194"/>
      <c r="I70" s="194">
        <f>'SO 03 01 Pol'!G116+'SO 03 03 Pol'!G98+'SO 04  01  Pol'!G95</f>
        <v>0</v>
      </c>
      <c r="J70" s="190" t="str">
        <f>IF(I75=0,"",I70/I75*100)</f>
        <v/>
      </c>
    </row>
    <row r="71" spans="1:10" ht="36.75" customHeight="1" x14ac:dyDescent="0.25">
      <c r="A71" s="179"/>
      <c r="B71" s="184" t="s">
        <v>86</v>
      </c>
      <c r="C71" s="185" t="s">
        <v>87</v>
      </c>
      <c r="D71" s="186"/>
      <c r="E71" s="186"/>
      <c r="F71" s="193" t="s">
        <v>24</v>
      </c>
      <c r="G71" s="194"/>
      <c r="H71" s="194"/>
      <c r="I71" s="194">
        <f>'SO 03 01 Pol'!G120+'SO 03 03 Pol'!G102+'SO 04  01  Pol'!G99</f>
        <v>0</v>
      </c>
      <c r="J71" s="190" t="str">
        <f>IF(I75=0,"",I71/I75*100)</f>
        <v/>
      </c>
    </row>
    <row r="72" spans="1:10" ht="36.75" customHeight="1" x14ac:dyDescent="0.25">
      <c r="A72" s="179"/>
      <c r="B72" s="184" t="s">
        <v>88</v>
      </c>
      <c r="C72" s="185" t="s">
        <v>89</v>
      </c>
      <c r="D72" s="186"/>
      <c r="E72" s="186"/>
      <c r="F72" s="193" t="s">
        <v>24</v>
      </c>
      <c r="G72" s="194"/>
      <c r="H72" s="194"/>
      <c r="I72" s="194">
        <f>'SO 03 01 Pol'!G144+'SO 03 03 Pol'!G112+'SO 04  01  Pol'!G122</f>
        <v>0</v>
      </c>
      <c r="J72" s="190" t="str">
        <f>IF(I75=0,"",I72/I75*100)</f>
        <v/>
      </c>
    </row>
    <row r="73" spans="1:10" ht="36.75" customHeight="1" x14ac:dyDescent="0.25">
      <c r="A73" s="179"/>
      <c r="B73" s="184" t="s">
        <v>90</v>
      </c>
      <c r="C73" s="185" t="s">
        <v>91</v>
      </c>
      <c r="D73" s="186"/>
      <c r="E73" s="186"/>
      <c r="F73" s="193" t="s">
        <v>26</v>
      </c>
      <c r="G73" s="194"/>
      <c r="H73" s="194"/>
      <c r="I73" s="194">
        <f>'SO 04  01  Pol'!G125</f>
        <v>0</v>
      </c>
      <c r="J73" s="190" t="str">
        <f>IF(I75=0,"",I73/I75*100)</f>
        <v/>
      </c>
    </row>
    <row r="74" spans="1:10" ht="36.75" customHeight="1" x14ac:dyDescent="0.25">
      <c r="A74" s="179"/>
      <c r="B74" s="184" t="s">
        <v>92</v>
      </c>
      <c r="C74" s="185" t="s">
        <v>93</v>
      </c>
      <c r="D74" s="186"/>
      <c r="E74" s="186"/>
      <c r="F74" s="193" t="s">
        <v>26</v>
      </c>
      <c r="G74" s="194"/>
      <c r="H74" s="194"/>
      <c r="I74" s="194">
        <f>'SO 03 01 Pol'!G148+'SO 03 03 Pol'!G116+'SO 04  01  Pol'!G127</f>
        <v>0</v>
      </c>
      <c r="J74" s="190" t="str">
        <f>IF(I75=0,"",I74/I75*100)</f>
        <v/>
      </c>
    </row>
    <row r="75" spans="1:10" ht="25.5" customHeight="1" x14ac:dyDescent="0.25">
      <c r="A75" s="180"/>
      <c r="B75" s="187" t="s">
        <v>1</v>
      </c>
      <c r="C75" s="188"/>
      <c r="D75" s="189"/>
      <c r="E75" s="189"/>
      <c r="F75" s="195"/>
      <c r="G75" s="196"/>
      <c r="H75" s="196"/>
      <c r="I75" s="196">
        <f>SUM(I67:I74)</f>
        <v>0</v>
      </c>
      <c r="J75" s="191">
        <f>SUM(J67:J74)</f>
        <v>0</v>
      </c>
    </row>
    <row r="76" spans="1:10" x14ac:dyDescent="0.25">
      <c r="F76" s="133"/>
      <c r="G76" s="133"/>
      <c r="H76" s="133"/>
      <c r="I76" s="133"/>
      <c r="J76" s="192"/>
    </row>
    <row r="77" spans="1:10" x14ac:dyDescent="0.25">
      <c r="F77" s="133"/>
      <c r="G77" s="133"/>
      <c r="H77" s="133"/>
      <c r="I77" s="133"/>
      <c r="J77" s="192"/>
    </row>
    <row r="78" spans="1:10" x14ac:dyDescent="0.25">
      <c r="F78" s="133"/>
      <c r="G78" s="133"/>
      <c r="H78" s="133"/>
      <c r="I78" s="133"/>
      <c r="J78" s="192"/>
    </row>
  </sheetData>
  <sheetProtection password="EDD1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C70:E70"/>
    <mergeCell ref="C71:E71"/>
    <mergeCell ref="C72:E72"/>
    <mergeCell ref="C73:E73"/>
    <mergeCell ref="C74:E74"/>
    <mergeCell ref="C49:E49"/>
    <mergeCell ref="B50:E50"/>
    <mergeCell ref="C67:E67"/>
    <mergeCell ref="C68:E68"/>
    <mergeCell ref="C69:E6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6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7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8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9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sheetProtection password="EDD1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96</v>
      </c>
      <c r="B1" s="198"/>
      <c r="C1" s="198"/>
      <c r="D1" s="198"/>
      <c r="E1" s="198"/>
      <c r="F1" s="198"/>
      <c r="G1" s="198"/>
      <c r="AG1" t="s">
        <v>97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98</v>
      </c>
    </row>
    <row r="3" spans="1:60" ht="25.05" customHeight="1" x14ac:dyDescent="0.25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98</v>
      </c>
      <c r="AG3" t="s">
        <v>99</v>
      </c>
    </row>
    <row r="4" spans="1:60" ht="25.05" customHeight="1" x14ac:dyDescent="0.25">
      <c r="A4" s="203" t="s">
        <v>9</v>
      </c>
      <c r="B4" s="204" t="s">
        <v>47</v>
      </c>
      <c r="C4" s="205" t="s">
        <v>48</v>
      </c>
      <c r="D4" s="206"/>
      <c r="E4" s="206"/>
      <c r="F4" s="206"/>
      <c r="G4" s="207"/>
      <c r="AG4" t="s">
        <v>100</v>
      </c>
    </row>
    <row r="5" spans="1:60" x14ac:dyDescent="0.25">
      <c r="D5" s="10"/>
    </row>
    <row r="6" spans="1:60" ht="39.6" x14ac:dyDescent="0.25">
      <c r="A6" s="209" t="s">
        <v>101</v>
      </c>
      <c r="B6" s="211" t="s">
        <v>102</v>
      </c>
      <c r="C6" s="211" t="s">
        <v>103</v>
      </c>
      <c r="D6" s="210" t="s">
        <v>104</v>
      </c>
      <c r="E6" s="209" t="s">
        <v>105</v>
      </c>
      <c r="F6" s="208" t="s">
        <v>106</v>
      </c>
      <c r="G6" s="209" t="s">
        <v>29</v>
      </c>
      <c r="H6" s="212" t="s">
        <v>30</v>
      </c>
      <c r="I6" s="212" t="s">
        <v>107</v>
      </c>
      <c r="J6" s="212" t="s">
        <v>31</v>
      </c>
      <c r="K6" s="212" t="s">
        <v>108</v>
      </c>
      <c r="L6" s="212" t="s">
        <v>109</v>
      </c>
      <c r="M6" s="212" t="s">
        <v>110</v>
      </c>
      <c r="N6" s="212" t="s">
        <v>111</v>
      </c>
      <c r="O6" s="212" t="s">
        <v>112</v>
      </c>
      <c r="P6" s="212" t="s">
        <v>113</v>
      </c>
      <c r="Q6" s="212" t="s">
        <v>114</v>
      </c>
      <c r="R6" s="212" t="s">
        <v>115</v>
      </c>
      <c r="S6" s="212" t="s">
        <v>116</v>
      </c>
      <c r="T6" s="212" t="s">
        <v>117</v>
      </c>
      <c r="U6" s="212" t="s">
        <v>118</v>
      </c>
      <c r="V6" s="212" t="s">
        <v>119</v>
      </c>
      <c r="W6" s="212" t="s">
        <v>120</v>
      </c>
      <c r="X6" s="212" t="s">
        <v>121</v>
      </c>
      <c r="Y6" s="212" t="s">
        <v>122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123</v>
      </c>
      <c r="B8" s="229" t="s">
        <v>78</v>
      </c>
      <c r="C8" s="245" t="s">
        <v>79</v>
      </c>
      <c r="D8" s="230"/>
      <c r="E8" s="231"/>
      <c r="F8" s="232"/>
      <c r="G8" s="232">
        <f>SUMIF(AG9:AG25,"&lt;&gt;NOR",G9:G25)</f>
        <v>0</v>
      </c>
      <c r="H8" s="232"/>
      <c r="I8" s="232">
        <f>SUM(I9:I25)</f>
        <v>0</v>
      </c>
      <c r="J8" s="232"/>
      <c r="K8" s="232">
        <f>SUM(K9:K25)</f>
        <v>0</v>
      </c>
      <c r="L8" s="232"/>
      <c r="M8" s="232">
        <f>SUM(M9:M25)</f>
        <v>0</v>
      </c>
      <c r="N8" s="231"/>
      <c r="O8" s="231">
        <f>SUM(O9:O25)</f>
        <v>0</v>
      </c>
      <c r="P8" s="231"/>
      <c r="Q8" s="231">
        <f>SUM(Q9:Q25)</f>
        <v>0</v>
      </c>
      <c r="R8" s="232"/>
      <c r="S8" s="232"/>
      <c r="T8" s="233"/>
      <c r="U8" s="227"/>
      <c r="V8" s="227">
        <f>SUM(V9:V25)</f>
        <v>0</v>
      </c>
      <c r="W8" s="227"/>
      <c r="X8" s="227"/>
      <c r="Y8" s="227"/>
      <c r="AG8" t="s">
        <v>124</v>
      </c>
    </row>
    <row r="9" spans="1:60" outlineLevel="1" x14ac:dyDescent="0.25">
      <c r="A9" s="235">
        <v>1</v>
      </c>
      <c r="B9" s="236" t="s">
        <v>47</v>
      </c>
      <c r="C9" s="246" t="s">
        <v>125</v>
      </c>
      <c r="D9" s="237" t="s">
        <v>126</v>
      </c>
      <c r="E9" s="238">
        <v>0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127</v>
      </c>
      <c r="T9" s="241" t="s">
        <v>128</v>
      </c>
      <c r="U9" s="223">
        <v>0</v>
      </c>
      <c r="V9" s="223">
        <f>ROUND(E9*U9,2)</f>
        <v>0</v>
      </c>
      <c r="W9" s="223"/>
      <c r="X9" s="223" t="s">
        <v>129</v>
      </c>
      <c r="Y9" s="223" t="s">
        <v>130</v>
      </c>
      <c r="Z9" s="213"/>
      <c r="AA9" s="213"/>
      <c r="AB9" s="213"/>
      <c r="AC9" s="213"/>
      <c r="AD9" s="213"/>
      <c r="AE9" s="213"/>
      <c r="AF9" s="213"/>
      <c r="AG9" s="213" t="s">
        <v>131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1" outlineLevel="2" x14ac:dyDescent="0.25">
      <c r="A10" s="220"/>
      <c r="B10" s="221"/>
      <c r="C10" s="247" t="s">
        <v>135</v>
      </c>
      <c r="D10" s="243"/>
      <c r="E10" s="243"/>
      <c r="F10" s="243"/>
      <c r="G10" s="24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132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POLOŽKY VLASTNÍ VYTVOŘENY INDIVIDIULNÍ KALKULACÍ DLE OBOROVÉHO KALKULAČNÍHO VZORCE S NASTAVENÍM  REŽIÍ A MÍRY ZISKU  DLE RTS S INDIVIDUÁLNÍMI VSTUPY MATERIÁLŮ A VÝKONŮ, KTERÉ NEOBSAHUJÍ KMENOVÉ POLOŽKY CENÍKŮ RTS. :</v>
      </c>
      <c r="BB10" s="213"/>
      <c r="BC10" s="213"/>
      <c r="BD10" s="213"/>
      <c r="BE10" s="213"/>
      <c r="BF10" s="213"/>
      <c r="BG10" s="213"/>
      <c r="BH10" s="213"/>
    </row>
    <row r="11" spans="1:60" outlineLevel="3" x14ac:dyDescent="0.25">
      <c r="A11" s="220"/>
      <c r="B11" s="221"/>
      <c r="C11" s="248" t="s">
        <v>136</v>
      </c>
      <c r="D11" s="244"/>
      <c r="E11" s="244"/>
      <c r="F11" s="244"/>
      <c r="G11" s="244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132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 x14ac:dyDescent="0.25">
      <c r="A12" s="220"/>
      <c r="B12" s="221"/>
      <c r="C12" s="248" t="s">
        <v>137</v>
      </c>
      <c r="D12" s="244"/>
      <c r="E12" s="244"/>
      <c r="F12" s="244"/>
      <c r="G12" s="244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132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a) veškeré položky na přípomoce,  dopravu, montáž, zpevněné montážní plochy, atd...  zahrnout do jednotlivých jednotkových cen. :</v>
      </c>
      <c r="BB12" s="213"/>
      <c r="BC12" s="213"/>
      <c r="BD12" s="213"/>
      <c r="BE12" s="213"/>
      <c r="BF12" s="213"/>
      <c r="BG12" s="213"/>
      <c r="BH12" s="213"/>
    </row>
    <row r="13" spans="1:60" ht="21" outlineLevel="3" x14ac:dyDescent="0.25">
      <c r="A13" s="220"/>
      <c r="B13" s="221"/>
      <c r="C13" s="248" t="s">
        <v>138</v>
      </c>
      <c r="D13" s="244"/>
      <c r="E13" s="244"/>
      <c r="F13" s="244"/>
      <c r="G13" s="244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132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42" t="str">
        <f>C13</f>
        <v>b) součásti prací jsou veškeré zkoušky, potřebná měření, inspekce, uvedení zařízení do provozu, zaškolení obsluhy, provozní řády, manuály a revize v českém jazyce. Za komplexní vyzkoušení se považuje bezporuchový provoz po dobu minimálně 96 hod. :</v>
      </c>
      <c r="BB13" s="213"/>
      <c r="BC13" s="213"/>
      <c r="BD13" s="213"/>
      <c r="BE13" s="213"/>
      <c r="BF13" s="213"/>
      <c r="BG13" s="213"/>
      <c r="BH13" s="213"/>
    </row>
    <row r="14" spans="1:60" outlineLevel="3" x14ac:dyDescent="0.25">
      <c r="A14" s="220"/>
      <c r="B14" s="221"/>
      <c r="C14" s="248" t="s">
        <v>139</v>
      </c>
      <c r="D14" s="244"/>
      <c r="E14" s="244"/>
      <c r="F14" s="244"/>
      <c r="G14" s="244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132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3" x14ac:dyDescent="0.25">
      <c r="A15" s="220"/>
      <c r="B15" s="221"/>
      <c r="C15" s="248" t="s">
        <v>140</v>
      </c>
      <c r="D15" s="244"/>
      <c r="E15" s="244"/>
      <c r="F15" s="244"/>
      <c r="G15" s="244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132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3" x14ac:dyDescent="0.25">
      <c r="A16" s="220"/>
      <c r="B16" s="221"/>
      <c r="C16" s="248" t="s">
        <v>141</v>
      </c>
      <c r="D16" s="244"/>
      <c r="E16" s="244"/>
      <c r="F16" s="244"/>
      <c r="G16" s="244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132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e) v rozsahu prací zhotovitele jsou rovněž jakékoliv prvky, zařízení, práce a pomocné materiály, neuvedené v tomto soupisu výkonů, které jsou ale nezbytně nutné k dodání, instalaci , dokončení a provozování díla, včetně ztratného a prořezů :</v>
      </c>
      <c r="BB16" s="213"/>
      <c r="BC16" s="213"/>
      <c r="BD16" s="213"/>
      <c r="BE16" s="213"/>
      <c r="BF16" s="213"/>
      <c r="BG16" s="213"/>
      <c r="BH16" s="213"/>
    </row>
    <row r="17" spans="1:60" outlineLevel="3" x14ac:dyDescent="0.25">
      <c r="A17" s="220"/>
      <c r="B17" s="221"/>
      <c r="C17" s="248" t="s">
        <v>142</v>
      </c>
      <c r="D17" s="244"/>
      <c r="E17" s="244"/>
      <c r="F17" s="244"/>
      <c r="G17" s="244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132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42" t="str">
        <f>C17</f>
        <v>f) součástí dodávky jsou veškerá geodetická měření jako například vytyčení konstrukcí, kontrolní měření, zaměření skutečného stavu apod. :</v>
      </c>
      <c r="BB17" s="213"/>
      <c r="BC17" s="213"/>
      <c r="BD17" s="213"/>
      <c r="BE17" s="213"/>
      <c r="BF17" s="213"/>
      <c r="BG17" s="213"/>
      <c r="BH17" s="213"/>
    </row>
    <row r="18" spans="1:60" outlineLevel="3" x14ac:dyDescent="0.25">
      <c r="A18" s="220"/>
      <c r="B18" s="221"/>
      <c r="C18" s="248" t="s">
        <v>143</v>
      </c>
      <c r="D18" s="244"/>
      <c r="E18" s="244"/>
      <c r="F18" s="244"/>
      <c r="G18" s="244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132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42" t="str">
        <f>C18</f>
        <v>g) součástí dodávky jsou i náklady na případná  opatření související s ochranou stávajících sítí, komunikací či staveb :</v>
      </c>
      <c r="BB18" s="213"/>
      <c r="BC18" s="213"/>
      <c r="BD18" s="213"/>
      <c r="BE18" s="213"/>
      <c r="BF18" s="213"/>
      <c r="BG18" s="213"/>
      <c r="BH18" s="213"/>
    </row>
    <row r="19" spans="1:60" ht="21" outlineLevel="3" x14ac:dyDescent="0.25">
      <c r="A19" s="220"/>
      <c r="B19" s="221"/>
      <c r="C19" s="248" t="s">
        <v>144</v>
      </c>
      <c r="D19" s="244"/>
      <c r="E19" s="244"/>
      <c r="F19" s="244"/>
      <c r="G19" s="244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132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42" t="str">
        <f>C19</f>
        <v>h) součástí jednotkových cen jsou i vícenáklady související s výstavbou v zimním období, průběžný úklid staveniště a přilehlých komunikací, likvidaci odpadů, dočasná dopravní omezení atd. :</v>
      </c>
      <c r="BB19" s="213"/>
      <c r="BC19" s="213"/>
      <c r="BD19" s="213"/>
      <c r="BE19" s="213"/>
      <c r="BF19" s="213"/>
      <c r="BG19" s="213"/>
      <c r="BH19" s="213"/>
    </row>
    <row r="20" spans="1:60" ht="21" outlineLevel="3" x14ac:dyDescent="0.25">
      <c r="A20" s="220"/>
      <c r="B20" s="221"/>
      <c r="C20" s="248" t="s">
        <v>145</v>
      </c>
      <c r="D20" s="244"/>
      <c r="E20" s="244"/>
      <c r="F20" s="244"/>
      <c r="G20" s="244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132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2" t="str">
        <f>C20</f>
        <v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</v>
      </c>
      <c r="BB20" s="213"/>
      <c r="BC20" s="213"/>
      <c r="BD20" s="213"/>
      <c r="BE20" s="213"/>
      <c r="BF20" s="213"/>
      <c r="BG20" s="213"/>
      <c r="BH20" s="213"/>
    </row>
    <row r="21" spans="1:60" outlineLevel="3" x14ac:dyDescent="0.25">
      <c r="A21" s="220"/>
      <c r="B21" s="221"/>
      <c r="C21" s="248" t="s">
        <v>146</v>
      </c>
      <c r="D21" s="244"/>
      <c r="E21" s="244"/>
      <c r="F21" s="244"/>
      <c r="G21" s="244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132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3" x14ac:dyDescent="0.25">
      <c r="A22" s="220"/>
      <c r="B22" s="221"/>
      <c r="C22" s="248" t="s">
        <v>147</v>
      </c>
      <c r="D22" s="244"/>
      <c r="E22" s="244"/>
      <c r="F22" s="244"/>
      <c r="G22" s="244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132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3" x14ac:dyDescent="0.25">
      <c r="A23" s="220"/>
      <c r="B23" s="221"/>
      <c r="C23" s="248" t="s">
        <v>148</v>
      </c>
      <c r="D23" s="244"/>
      <c r="E23" s="244"/>
      <c r="F23" s="244"/>
      <c r="G23" s="244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132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3" x14ac:dyDescent="0.25">
      <c r="A24" s="220"/>
      <c r="B24" s="221"/>
      <c r="C24" s="248" t="s">
        <v>149</v>
      </c>
      <c r="D24" s="244"/>
      <c r="E24" s="244"/>
      <c r="F24" s="244"/>
      <c r="G24" s="244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132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3" x14ac:dyDescent="0.25">
      <c r="A25" s="220"/>
      <c r="B25" s="221"/>
      <c r="C25" s="248" t="s">
        <v>133</v>
      </c>
      <c r="D25" s="244"/>
      <c r="E25" s="244"/>
      <c r="F25" s="244"/>
      <c r="G25" s="244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132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42" t="str">
        <f>C25</f>
        <v>prostřednictvím žádosti o dodatečné informace k zadávacím podmínkám.  Následné změny výměr v průběhu realizace nebudou akceptovány. :</v>
      </c>
      <c r="BB25" s="213"/>
      <c r="BC25" s="213"/>
      <c r="BD25" s="213"/>
      <c r="BE25" s="213"/>
      <c r="BF25" s="213"/>
      <c r="BG25" s="213"/>
      <c r="BH25" s="213"/>
    </row>
    <row r="26" spans="1:60" x14ac:dyDescent="0.25">
      <c r="A26" s="3"/>
      <c r="B26" s="4"/>
      <c r="C26" s="249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AE26">
        <v>12</v>
      </c>
      <c r="AF26">
        <v>21</v>
      </c>
      <c r="AG26" t="s">
        <v>109</v>
      </c>
    </row>
    <row r="27" spans="1:60" x14ac:dyDescent="0.25">
      <c r="A27" s="216"/>
      <c r="B27" s="217" t="s">
        <v>29</v>
      </c>
      <c r="C27" s="250"/>
      <c r="D27" s="218"/>
      <c r="E27" s="219"/>
      <c r="F27" s="219"/>
      <c r="G27" s="234">
        <f>G8</f>
        <v>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f>SUMIF(L7:L25,AE26,G7:G25)</f>
        <v>0</v>
      </c>
      <c r="AF27">
        <f>SUMIF(L7:L25,AF26,G7:G25)</f>
        <v>0</v>
      </c>
      <c r="AG27" t="s">
        <v>134</v>
      </c>
    </row>
    <row r="28" spans="1:60" x14ac:dyDescent="0.25">
      <c r="C28" s="251"/>
      <c r="D28" s="10"/>
      <c r="AG28" t="s">
        <v>150</v>
      </c>
    </row>
    <row r="29" spans="1:60" x14ac:dyDescent="0.25">
      <c r="D29" s="10"/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20">
    <mergeCell ref="C24:G24"/>
    <mergeCell ref="C25:G25"/>
    <mergeCell ref="C18:G18"/>
    <mergeCell ref="C19:G19"/>
    <mergeCell ref="C20:G20"/>
    <mergeCell ref="C21:G21"/>
    <mergeCell ref="C22:G22"/>
    <mergeCell ref="C23:G23"/>
    <mergeCell ref="C12:G12"/>
    <mergeCell ref="C13:G13"/>
    <mergeCell ref="C14:G14"/>
    <mergeCell ref="C15:G15"/>
    <mergeCell ref="C16:G16"/>
    <mergeCell ref="C17:G17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113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96</v>
      </c>
      <c r="B1" s="198"/>
      <c r="C1" s="198"/>
      <c r="D1" s="198"/>
      <c r="E1" s="198"/>
      <c r="F1" s="198"/>
      <c r="G1" s="198"/>
      <c r="AG1" t="s">
        <v>97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98</v>
      </c>
    </row>
    <row r="3" spans="1:60" ht="25.05" customHeight="1" x14ac:dyDescent="0.25">
      <c r="A3" s="199" t="s">
        <v>8</v>
      </c>
      <c r="B3" s="49" t="s">
        <v>49</v>
      </c>
      <c r="C3" s="202" t="s">
        <v>50</v>
      </c>
      <c r="D3" s="200"/>
      <c r="E3" s="200"/>
      <c r="F3" s="200"/>
      <c r="G3" s="201"/>
      <c r="AC3" s="177" t="s">
        <v>98</v>
      </c>
      <c r="AG3" t="s">
        <v>99</v>
      </c>
    </row>
    <row r="4" spans="1:60" ht="25.05" customHeight="1" x14ac:dyDescent="0.25">
      <c r="A4" s="203" t="s">
        <v>9</v>
      </c>
      <c r="B4" s="204" t="s">
        <v>51</v>
      </c>
      <c r="C4" s="205" t="s">
        <v>52</v>
      </c>
      <c r="D4" s="206"/>
      <c r="E4" s="206"/>
      <c r="F4" s="206"/>
      <c r="G4" s="207"/>
      <c r="AG4" t="s">
        <v>100</v>
      </c>
    </row>
    <row r="5" spans="1:60" x14ac:dyDescent="0.25">
      <c r="D5" s="10"/>
    </row>
    <row r="6" spans="1:60" ht="39.6" x14ac:dyDescent="0.25">
      <c r="A6" s="209" t="s">
        <v>101</v>
      </c>
      <c r="B6" s="211" t="s">
        <v>102</v>
      </c>
      <c r="C6" s="211" t="s">
        <v>103</v>
      </c>
      <c r="D6" s="210" t="s">
        <v>104</v>
      </c>
      <c r="E6" s="209" t="s">
        <v>105</v>
      </c>
      <c r="F6" s="208" t="s">
        <v>106</v>
      </c>
      <c r="G6" s="209" t="s">
        <v>29</v>
      </c>
      <c r="H6" s="212" t="s">
        <v>30</v>
      </c>
      <c r="I6" s="212" t="s">
        <v>107</v>
      </c>
      <c r="J6" s="212" t="s">
        <v>31</v>
      </c>
      <c r="K6" s="212" t="s">
        <v>108</v>
      </c>
      <c r="L6" s="212" t="s">
        <v>109</v>
      </c>
      <c r="M6" s="212" t="s">
        <v>110</v>
      </c>
      <c r="N6" s="212" t="s">
        <v>111</v>
      </c>
      <c r="O6" s="212" t="s">
        <v>112</v>
      </c>
      <c r="P6" s="212" t="s">
        <v>113</v>
      </c>
      <c r="Q6" s="212" t="s">
        <v>114</v>
      </c>
      <c r="R6" s="212" t="s">
        <v>115</v>
      </c>
      <c r="S6" s="212" t="s">
        <v>116</v>
      </c>
      <c r="T6" s="212" t="s">
        <v>117</v>
      </c>
      <c r="U6" s="212" t="s">
        <v>118</v>
      </c>
      <c r="V6" s="212" t="s">
        <v>119</v>
      </c>
      <c r="W6" s="212" t="s">
        <v>120</v>
      </c>
      <c r="X6" s="212" t="s">
        <v>121</v>
      </c>
      <c r="Y6" s="212" t="s">
        <v>122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123</v>
      </c>
      <c r="B8" s="229" t="s">
        <v>78</v>
      </c>
      <c r="C8" s="245" t="s">
        <v>79</v>
      </c>
      <c r="D8" s="230"/>
      <c r="E8" s="231"/>
      <c r="F8" s="232"/>
      <c r="G8" s="232">
        <f>SUMIF(AG9:AG101,"&lt;&gt;NOR",G9:G101)</f>
        <v>0</v>
      </c>
      <c r="H8" s="232"/>
      <c r="I8" s="232">
        <f>SUM(I9:I101)</f>
        <v>0</v>
      </c>
      <c r="J8" s="232"/>
      <c r="K8" s="232">
        <f>SUM(K9:K101)</f>
        <v>0</v>
      </c>
      <c r="L8" s="232"/>
      <c r="M8" s="232">
        <f>SUM(M9:M101)</f>
        <v>0</v>
      </c>
      <c r="N8" s="231"/>
      <c r="O8" s="231">
        <f>SUM(O9:O101)</f>
        <v>92.38000000000001</v>
      </c>
      <c r="P8" s="231"/>
      <c r="Q8" s="231">
        <f>SUM(Q9:Q101)</f>
        <v>0</v>
      </c>
      <c r="R8" s="232"/>
      <c r="S8" s="232"/>
      <c r="T8" s="233"/>
      <c r="U8" s="227"/>
      <c r="V8" s="227">
        <f>SUM(V9:V101)</f>
        <v>606.17000000000007</v>
      </c>
      <c r="W8" s="227"/>
      <c r="X8" s="227"/>
      <c r="Y8" s="227"/>
      <c r="AG8" t="s">
        <v>124</v>
      </c>
    </row>
    <row r="9" spans="1:60" outlineLevel="1" x14ac:dyDescent="0.25">
      <c r="A9" s="235">
        <v>1</v>
      </c>
      <c r="B9" s="236" t="s">
        <v>151</v>
      </c>
      <c r="C9" s="246" t="s">
        <v>152</v>
      </c>
      <c r="D9" s="237" t="s">
        <v>153</v>
      </c>
      <c r="E9" s="238">
        <v>63.8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154</v>
      </c>
      <c r="S9" s="240" t="s">
        <v>155</v>
      </c>
      <c r="T9" s="241" t="s">
        <v>155</v>
      </c>
      <c r="U9" s="223">
        <v>0.20300000000000001</v>
      </c>
      <c r="V9" s="223">
        <f>ROUND(E9*U9,2)</f>
        <v>12.95</v>
      </c>
      <c r="W9" s="223"/>
      <c r="X9" s="223" t="s">
        <v>156</v>
      </c>
      <c r="Y9" s="223" t="s">
        <v>130</v>
      </c>
      <c r="Z9" s="213"/>
      <c r="AA9" s="213"/>
      <c r="AB9" s="213"/>
      <c r="AC9" s="213"/>
      <c r="AD9" s="213"/>
      <c r="AE9" s="213"/>
      <c r="AF9" s="213"/>
      <c r="AG9" s="213" t="s">
        <v>157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62" t="s">
        <v>158</v>
      </c>
      <c r="D10" s="254"/>
      <c r="E10" s="254"/>
      <c r="F10" s="254"/>
      <c r="G10" s="254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159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na vzdálenost od hladiny vody v jímce po výšku roviny proložené osou nejvyššího bodu výtlačného potrubí. Včetně odpadní potrubí v délce do 20 m.</v>
      </c>
      <c r="BB10" s="213"/>
      <c r="BC10" s="213"/>
      <c r="BD10" s="213"/>
      <c r="BE10" s="213"/>
      <c r="BF10" s="213"/>
      <c r="BG10" s="213"/>
      <c r="BH10" s="213"/>
    </row>
    <row r="11" spans="1:60" ht="20.399999999999999" outlineLevel="1" x14ac:dyDescent="0.25">
      <c r="A11" s="235">
        <v>2</v>
      </c>
      <c r="B11" s="236" t="s">
        <v>160</v>
      </c>
      <c r="C11" s="246" t="s">
        <v>161</v>
      </c>
      <c r="D11" s="237" t="s">
        <v>162</v>
      </c>
      <c r="E11" s="238">
        <v>6.38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154</v>
      </c>
      <c r="S11" s="240" t="s">
        <v>155</v>
      </c>
      <c r="T11" s="241" t="s">
        <v>155</v>
      </c>
      <c r="U11" s="223">
        <v>0</v>
      </c>
      <c r="V11" s="223">
        <f>ROUND(E11*U11,2)</f>
        <v>0</v>
      </c>
      <c r="W11" s="223"/>
      <c r="X11" s="223" t="s">
        <v>156</v>
      </c>
      <c r="Y11" s="223" t="s">
        <v>130</v>
      </c>
      <c r="Z11" s="213"/>
      <c r="AA11" s="213"/>
      <c r="AB11" s="213"/>
      <c r="AC11" s="213"/>
      <c r="AD11" s="213"/>
      <c r="AE11" s="213"/>
      <c r="AF11" s="213"/>
      <c r="AG11" s="213" t="s">
        <v>157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1" outlineLevel="2" x14ac:dyDescent="0.25">
      <c r="A12" s="220"/>
      <c r="B12" s="221"/>
      <c r="C12" s="262" t="s">
        <v>163</v>
      </c>
      <c r="D12" s="254"/>
      <c r="E12" s="254"/>
      <c r="F12" s="254"/>
      <c r="G12" s="254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159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213"/>
      <c r="BC12" s="213"/>
      <c r="BD12" s="213"/>
      <c r="BE12" s="213"/>
      <c r="BF12" s="213"/>
      <c r="BG12" s="213"/>
      <c r="BH12" s="213"/>
    </row>
    <row r="13" spans="1:60" ht="20.399999999999999" outlineLevel="1" x14ac:dyDescent="0.25">
      <c r="A13" s="235">
        <v>3</v>
      </c>
      <c r="B13" s="236" t="s">
        <v>164</v>
      </c>
      <c r="C13" s="246" t="s">
        <v>165</v>
      </c>
      <c r="D13" s="237" t="s">
        <v>166</v>
      </c>
      <c r="E13" s="238">
        <v>6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1.269E-2</v>
      </c>
      <c r="O13" s="238">
        <f>ROUND(E13*N13,2)</f>
        <v>0.08</v>
      </c>
      <c r="P13" s="238">
        <v>0</v>
      </c>
      <c r="Q13" s="238">
        <f>ROUND(E13*P13,2)</f>
        <v>0</v>
      </c>
      <c r="R13" s="240" t="s">
        <v>154</v>
      </c>
      <c r="S13" s="240" t="s">
        <v>155</v>
      </c>
      <c r="T13" s="241" t="s">
        <v>155</v>
      </c>
      <c r="U13" s="223">
        <v>1.153</v>
      </c>
      <c r="V13" s="223">
        <f>ROUND(E13*U13,2)</f>
        <v>6.92</v>
      </c>
      <c r="W13" s="223"/>
      <c r="X13" s="223" t="s">
        <v>156</v>
      </c>
      <c r="Y13" s="223" t="s">
        <v>130</v>
      </c>
      <c r="Z13" s="213"/>
      <c r="AA13" s="213"/>
      <c r="AB13" s="213"/>
      <c r="AC13" s="213"/>
      <c r="AD13" s="213"/>
      <c r="AE13" s="213"/>
      <c r="AF13" s="213"/>
      <c r="AG13" s="213" t="s">
        <v>157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1" outlineLevel="2" x14ac:dyDescent="0.25">
      <c r="A14" s="220"/>
      <c r="B14" s="221"/>
      <c r="C14" s="262" t="s">
        <v>167</v>
      </c>
      <c r="D14" s="254"/>
      <c r="E14" s="254"/>
      <c r="F14" s="254"/>
      <c r="G14" s="254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159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2" t="str">
        <f>C14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4" s="213"/>
      <c r="BC14" s="213"/>
      <c r="BD14" s="213"/>
      <c r="BE14" s="213"/>
      <c r="BF14" s="213"/>
      <c r="BG14" s="213"/>
      <c r="BH14" s="213"/>
    </row>
    <row r="15" spans="1:60" outlineLevel="2" x14ac:dyDescent="0.25">
      <c r="A15" s="220"/>
      <c r="B15" s="221"/>
      <c r="C15" s="263" t="s">
        <v>168</v>
      </c>
      <c r="D15" s="252"/>
      <c r="E15" s="253">
        <v>6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169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35">
        <v>4</v>
      </c>
      <c r="B16" s="236" t="s">
        <v>170</v>
      </c>
      <c r="C16" s="246" t="s">
        <v>171</v>
      </c>
      <c r="D16" s="237" t="s">
        <v>166</v>
      </c>
      <c r="E16" s="238">
        <v>6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21</v>
      </c>
      <c r="M16" s="240">
        <f>G16*(1+L16/100)</f>
        <v>0</v>
      </c>
      <c r="N16" s="238">
        <v>2.478E-2</v>
      </c>
      <c r="O16" s="238">
        <f>ROUND(E16*N16,2)</f>
        <v>0.15</v>
      </c>
      <c r="P16" s="238">
        <v>0</v>
      </c>
      <c r="Q16" s="238">
        <f>ROUND(E16*P16,2)</f>
        <v>0</v>
      </c>
      <c r="R16" s="240" t="s">
        <v>154</v>
      </c>
      <c r="S16" s="240" t="s">
        <v>155</v>
      </c>
      <c r="T16" s="241" t="s">
        <v>155</v>
      </c>
      <c r="U16" s="223">
        <v>0.54700000000000004</v>
      </c>
      <c r="V16" s="223">
        <f>ROUND(E16*U16,2)</f>
        <v>3.28</v>
      </c>
      <c r="W16" s="223"/>
      <c r="X16" s="223" t="s">
        <v>156</v>
      </c>
      <c r="Y16" s="223" t="s">
        <v>130</v>
      </c>
      <c r="Z16" s="213"/>
      <c r="AA16" s="213"/>
      <c r="AB16" s="213"/>
      <c r="AC16" s="213"/>
      <c r="AD16" s="213"/>
      <c r="AE16" s="213"/>
      <c r="AF16" s="213"/>
      <c r="AG16" s="213" t="s">
        <v>157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1" outlineLevel="2" x14ac:dyDescent="0.25">
      <c r="A17" s="220"/>
      <c r="B17" s="221"/>
      <c r="C17" s="262" t="s">
        <v>167</v>
      </c>
      <c r="D17" s="254"/>
      <c r="E17" s="254"/>
      <c r="F17" s="254"/>
      <c r="G17" s="254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159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42" t="str">
        <f>C17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63" t="s">
        <v>172</v>
      </c>
      <c r="D18" s="252"/>
      <c r="E18" s="253">
        <v>6</v>
      </c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169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35">
        <v>5</v>
      </c>
      <c r="B19" s="236" t="s">
        <v>173</v>
      </c>
      <c r="C19" s="246" t="s">
        <v>174</v>
      </c>
      <c r="D19" s="237" t="s">
        <v>175</v>
      </c>
      <c r="E19" s="238">
        <v>1.8557600000000001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 t="s">
        <v>154</v>
      </c>
      <c r="S19" s="240" t="s">
        <v>155</v>
      </c>
      <c r="T19" s="241" t="s">
        <v>155</v>
      </c>
      <c r="U19" s="223">
        <v>4.2480000000000002</v>
      </c>
      <c r="V19" s="223">
        <f>ROUND(E19*U19,2)</f>
        <v>7.88</v>
      </c>
      <c r="W19" s="223"/>
      <c r="X19" s="223" t="s">
        <v>156</v>
      </c>
      <c r="Y19" s="223" t="s">
        <v>130</v>
      </c>
      <c r="Z19" s="213"/>
      <c r="AA19" s="213"/>
      <c r="AB19" s="213"/>
      <c r="AC19" s="213"/>
      <c r="AD19" s="213"/>
      <c r="AE19" s="213"/>
      <c r="AF19" s="213"/>
      <c r="AG19" s="213" t="s">
        <v>157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1" outlineLevel="2" x14ac:dyDescent="0.25">
      <c r="A20" s="220"/>
      <c r="B20" s="221"/>
      <c r="C20" s="262" t="s">
        <v>176</v>
      </c>
      <c r="D20" s="254"/>
      <c r="E20" s="254"/>
      <c r="F20" s="254"/>
      <c r="G20" s="254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159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2" t="str">
        <f>C20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20" s="213"/>
      <c r="BC20" s="213"/>
      <c r="BD20" s="213"/>
      <c r="BE20" s="213"/>
      <c r="BF20" s="213"/>
      <c r="BG20" s="213"/>
      <c r="BH20" s="213"/>
    </row>
    <row r="21" spans="1:60" outlineLevel="2" x14ac:dyDescent="0.25">
      <c r="A21" s="220"/>
      <c r="B21" s="221"/>
      <c r="C21" s="263" t="s">
        <v>177</v>
      </c>
      <c r="D21" s="252"/>
      <c r="E21" s="253">
        <v>1.8557600000000001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169</v>
      </c>
      <c r="AH21" s="213">
        <v>5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35">
        <v>6</v>
      </c>
      <c r="B22" s="236" t="s">
        <v>178</v>
      </c>
      <c r="C22" s="246" t="s">
        <v>179</v>
      </c>
      <c r="D22" s="237" t="s">
        <v>175</v>
      </c>
      <c r="E22" s="238">
        <v>1.5906499999999999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21</v>
      </c>
      <c r="M22" s="240">
        <f>G22*(1+L22/100)</f>
        <v>0</v>
      </c>
      <c r="N22" s="238">
        <v>0</v>
      </c>
      <c r="O22" s="238">
        <f>ROUND(E22*N22,2)</f>
        <v>0</v>
      </c>
      <c r="P22" s="238">
        <v>0</v>
      </c>
      <c r="Q22" s="238">
        <f>ROUND(E22*P22,2)</f>
        <v>0</v>
      </c>
      <c r="R22" s="240" t="s">
        <v>154</v>
      </c>
      <c r="S22" s="240" t="s">
        <v>155</v>
      </c>
      <c r="T22" s="241" t="s">
        <v>155</v>
      </c>
      <c r="U22" s="223">
        <v>6.27</v>
      </c>
      <c r="V22" s="223">
        <f>ROUND(E22*U22,2)</f>
        <v>9.9700000000000006</v>
      </c>
      <c r="W22" s="223"/>
      <c r="X22" s="223" t="s">
        <v>156</v>
      </c>
      <c r="Y22" s="223" t="s">
        <v>130</v>
      </c>
      <c r="Z22" s="213"/>
      <c r="AA22" s="213"/>
      <c r="AB22" s="213"/>
      <c r="AC22" s="213"/>
      <c r="AD22" s="213"/>
      <c r="AE22" s="213"/>
      <c r="AF22" s="213"/>
      <c r="AG22" s="213" t="s">
        <v>157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ht="21" outlineLevel="2" x14ac:dyDescent="0.25">
      <c r="A23" s="220"/>
      <c r="B23" s="221"/>
      <c r="C23" s="262" t="s">
        <v>176</v>
      </c>
      <c r="D23" s="254"/>
      <c r="E23" s="254"/>
      <c r="F23" s="254"/>
      <c r="G23" s="254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159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42" t="str">
        <f>C23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23" s="213"/>
      <c r="BC23" s="213"/>
      <c r="BD23" s="213"/>
      <c r="BE23" s="213"/>
      <c r="BF23" s="213"/>
      <c r="BG23" s="213"/>
      <c r="BH23" s="213"/>
    </row>
    <row r="24" spans="1:60" outlineLevel="2" x14ac:dyDescent="0.25">
      <c r="A24" s="220"/>
      <c r="B24" s="221"/>
      <c r="C24" s="263" t="s">
        <v>180</v>
      </c>
      <c r="D24" s="252"/>
      <c r="E24" s="253">
        <v>1.5906499999999999</v>
      </c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169</v>
      </c>
      <c r="AH24" s="213">
        <v>5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5">
        <v>7</v>
      </c>
      <c r="B25" s="236" t="s">
        <v>181</v>
      </c>
      <c r="C25" s="246" t="s">
        <v>182</v>
      </c>
      <c r="D25" s="237" t="s">
        <v>175</v>
      </c>
      <c r="E25" s="238">
        <v>30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 t="s">
        <v>154</v>
      </c>
      <c r="S25" s="240" t="s">
        <v>155</v>
      </c>
      <c r="T25" s="241" t="s">
        <v>155</v>
      </c>
      <c r="U25" s="223">
        <v>1.7629999999999999</v>
      </c>
      <c r="V25" s="223">
        <f>ROUND(E25*U25,2)</f>
        <v>52.89</v>
      </c>
      <c r="W25" s="223"/>
      <c r="X25" s="223" t="s">
        <v>156</v>
      </c>
      <c r="Y25" s="223" t="s">
        <v>130</v>
      </c>
      <c r="Z25" s="213"/>
      <c r="AA25" s="213"/>
      <c r="AB25" s="213"/>
      <c r="AC25" s="213"/>
      <c r="AD25" s="213"/>
      <c r="AE25" s="213"/>
      <c r="AF25" s="213"/>
      <c r="AG25" s="213" t="s">
        <v>157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2" x14ac:dyDescent="0.25">
      <c r="A26" s="220"/>
      <c r="B26" s="221"/>
      <c r="C26" s="262" t="s">
        <v>183</v>
      </c>
      <c r="D26" s="254"/>
      <c r="E26" s="254"/>
      <c r="F26" s="254"/>
      <c r="G26" s="254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159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42" t="str">
        <f>C26</f>
        <v>Příplatek k cenám hloubených vykopávek za ztížení vykopávky v blízkosti podzemního vedení nebo výbušnin pro jakoukoliv třídu horniny.</v>
      </c>
      <c r="BB26" s="213"/>
      <c r="BC26" s="213"/>
      <c r="BD26" s="213"/>
      <c r="BE26" s="213"/>
      <c r="BF26" s="213"/>
      <c r="BG26" s="213"/>
      <c r="BH26" s="213"/>
    </row>
    <row r="27" spans="1:60" outlineLevel="2" x14ac:dyDescent="0.25">
      <c r="A27" s="220"/>
      <c r="B27" s="221"/>
      <c r="C27" s="263" t="s">
        <v>184</v>
      </c>
      <c r="D27" s="252"/>
      <c r="E27" s="253">
        <v>30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169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35">
        <v>8</v>
      </c>
      <c r="B28" s="236" t="s">
        <v>185</v>
      </c>
      <c r="C28" s="246" t="s">
        <v>186</v>
      </c>
      <c r="D28" s="237" t="s">
        <v>175</v>
      </c>
      <c r="E28" s="238">
        <v>54.788960000000003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</v>
      </c>
      <c r="O28" s="238">
        <f>ROUND(E28*N28,2)</f>
        <v>0</v>
      </c>
      <c r="P28" s="238">
        <v>0</v>
      </c>
      <c r="Q28" s="238">
        <f>ROUND(E28*P28,2)</f>
        <v>0</v>
      </c>
      <c r="R28" s="240" t="s">
        <v>154</v>
      </c>
      <c r="S28" s="240" t="s">
        <v>155</v>
      </c>
      <c r="T28" s="241" t="s">
        <v>155</v>
      </c>
      <c r="U28" s="223">
        <v>0.18</v>
      </c>
      <c r="V28" s="223">
        <f>ROUND(E28*U28,2)</f>
        <v>9.86</v>
      </c>
      <c r="W28" s="223"/>
      <c r="X28" s="223" t="s">
        <v>156</v>
      </c>
      <c r="Y28" s="223" t="s">
        <v>130</v>
      </c>
      <c r="Z28" s="213"/>
      <c r="AA28" s="213"/>
      <c r="AB28" s="213"/>
      <c r="AC28" s="213"/>
      <c r="AD28" s="213"/>
      <c r="AE28" s="213"/>
      <c r="AF28" s="213"/>
      <c r="AG28" s="213" t="s">
        <v>157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ht="21" outlineLevel="2" x14ac:dyDescent="0.25">
      <c r="A29" s="220"/>
      <c r="B29" s="221"/>
      <c r="C29" s="262" t="s">
        <v>187</v>
      </c>
      <c r="D29" s="254"/>
      <c r="E29" s="254"/>
      <c r="F29" s="254"/>
      <c r="G29" s="254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159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42" t="str">
        <f>C29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9" s="213"/>
      <c r="BC29" s="213"/>
      <c r="BD29" s="213"/>
      <c r="BE29" s="213"/>
      <c r="BF29" s="213"/>
      <c r="BG29" s="213"/>
      <c r="BH29" s="213"/>
    </row>
    <row r="30" spans="1:60" outlineLevel="2" x14ac:dyDescent="0.25">
      <c r="A30" s="220"/>
      <c r="B30" s="221"/>
      <c r="C30" s="263" t="s">
        <v>188</v>
      </c>
      <c r="D30" s="252"/>
      <c r="E30" s="253">
        <v>20.766829999999999</v>
      </c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169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3" x14ac:dyDescent="0.25">
      <c r="A31" s="220"/>
      <c r="B31" s="221"/>
      <c r="C31" s="263" t="s">
        <v>189</v>
      </c>
      <c r="D31" s="252"/>
      <c r="E31" s="253">
        <v>34.022129999999997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169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35">
        <v>9</v>
      </c>
      <c r="B32" s="236" t="s">
        <v>190</v>
      </c>
      <c r="C32" s="246" t="s">
        <v>191</v>
      </c>
      <c r="D32" s="237" t="s">
        <v>175</v>
      </c>
      <c r="E32" s="238">
        <v>53.021569999999997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 t="s">
        <v>154</v>
      </c>
      <c r="S32" s="240" t="s">
        <v>155</v>
      </c>
      <c r="T32" s="241" t="s">
        <v>155</v>
      </c>
      <c r="U32" s="223">
        <v>0.156</v>
      </c>
      <c r="V32" s="223">
        <f>ROUND(E32*U32,2)</f>
        <v>8.27</v>
      </c>
      <c r="W32" s="223"/>
      <c r="X32" s="223" t="s">
        <v>156</v>
      </c>
      <c r="Y32" s="223" t="s">
        <v>130</v>
      </c>
      <c r="Z32" s="213"/>
      <c r="AA32" s="213"/>
      <c r="AB32" s="213"/>
      <c r="AC32" s="213"/>
      <c r="AD32" s="213"/>
      <c r="AE32" s="213"/>
      <c r="AF32" s="213"/>
      <c r="AG32" s="213" t="s">
        <v>157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ht="21" outlineLevel="2" x14ac:dyDescent="0.25">
      <c r="A33" s="220"/>
      <c r="B33" s="221"/>
      <c r="C33" s="262" t="s">
        <v>187</v>
      </c>
      <c r="D33" s="254"/>
      <c r="E33" s="254"/>
      <c r="F33" s="254"/>
      <c r="G33" s="254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3"/>
      <c r="AA33" s="213"/>
      <c r="AB33" s="213"/>
      <c r="AC33" s="213"/>
      <c r="AD33" s="213"/>
      <c r="AE33" s="213"/>
      <c r="AF33" s="213"/>
      <c r="AG33" s="213" t="s">
        <v>159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42" t="str">
        <f>C33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3" s="213"/>
      <c r="BC33" s="213"/>
      <c r="BD33" s="213"/>
      <c r="BE33" s="213"/>
      <c r="BF33" s="213"/>
      <c r="BG33" s="213"/>
      <c r="BH33" s="213"/>
    </row>
    <row r="34" spans="1:60" outlineLevel="2" x14ac:dyDescent="0.25">
      <c r="A34" s="220"/>
      <c r="B34" s="221"/>
      <c r="C34" s="263" t="s">
        <v>192</v>
      </c>
      <c r="D34" s="252"/>
      <c r="E34" s="253">
        <v>20.09693</v>
      </c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169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3" x14ac:dyDescent="0.25">
      <c r="A35" s="220"/>
      <c r="B35" s="221"/>
      <c r="C35" s="263" t="s">
        <v>193</v>
      </c>
      <c r="D35" s="252"/>
      <c r="E35" s="253">
        <v>32.92465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169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35">
        <v>10</v>
      </c>
      <c r="B36" s="236" t="s">
        <v>194</v>
      </c>
      <c r="C36" s="246" t="s">
        <v>195</v>
      </c>
      <c r="D36" s="237" t="s">
        <v>175</v>
      </c>
      <c r="E36" s="238">
        <v>53.021569999999997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 t="s">
        <v>154</v>
      </c>
      <c r="S36" s="240" t="s">
        <v>155</v>
      </c>
      <c r="T36" s="241" t="s">
        <v>155</v>
      </c>
      <c r="U36" s="223">
        <v>8.4000000000000005E-2</v>
      </c>
      <c r="V36" s="223">
        <f>ROUND(E36*U36,2)</f>
        <v>4.45</v>
      </c>
      <c r="W36" s="223"/>
      <c r="X36" s="223" t="s">
        <v>156</v>
      </c>
      <c r="Y36" s="223" t="s">
        <v>130</v>
      </c>
      <c r="Z36" s="213"/>
      <c r="AA36" s="213"/>
      <c r="AB36" s="213"/>
      <c r="AC36" s="213"/>
      <c r="AD36" s="213"/>
      <c r="AE36" s="213"/>
      <c r="AF36" s="213"/>
      <c r="AG36" s="213" t="s">
        <v>157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ht="21" outlineLevel="2" x14ac:dyDescent="0.25">
      <c r="A37" s="220"/>
      <c r="B37" s="221"/>
      <c r="C37" s="262" t="s">
        <v>187</v>
      </c>
      <c r="D37" s="254"/>
      <c r="E37" s="254"/>
      <c r="F37" s="254"/>
      <c r="G37" s="254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159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42" t="str">
        <f>C37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7" s="213"/>
      <c r="BC37" s="213"/>
      <c r="BD37" s="213"/>
      <c r="BE37" s="213"/>
      <c r="BF37" s="213"/>
      <c r="BG37" s="213"/>
      <c r="BH37" s="213"/>
    </row>
    <row r="38" spans="1:60" outlineLevel="2" x14ac:dyDescent="0.25">
      <c r="A38" s="220"/>
      <c r="B38" s="221"/>
      <c r="C38" s="263" t="s">
        <v>196</v>
      </c>
      <c r="D38" s="252"/>
      <c r="E38" s="253">
        <v>53.021569999999997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169</v>
      </c>
      <c r="AH38" s="213">
        <v>5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35">
        <v>11</v>
      </c>
      <c r="B39" s="236" t="s">
        <v>197</v>
      </c>
      <c r="C39" s="246" t="s">
        <v>198</v>
      </c>
      <c r="D39" s="237" t="s">
        <v>175</v>
      </c>
      <c r="E39" s="238">
        <v>44.184649999999998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40" t="s">
        <v>154</v>
      </c>
      <c r="S39" s="240" t="s">
        <v>155</v>
      </c>
      <c r="T39" s="241" t="s">
        <v>155</v>
      </c>
      <c r="U39" s="223">
        <v>0.35</v>
      </c>
      <c r="V39" s="223">
        <f>ROUND(E39*U39,2)</f>
        <v>15.46</v>
      </c>
      <c r="W39" s="223"/>
      <c r="X39" s="223" t="s">
        <v>156</v>
      </c>
      <c r="Y39" s="223" t="s">
        <v>130</v>
      </c>
      <c r="Z39" s="213"/>
      <c r="AA39" s="213"/>
      <c r="AB39" s="213"/>
      <c r="AC39" s="213"/>
      <c r="AD39" s="213"/>
      <c r="AE39" s="213"/>
      <c r="AF39" s="213"/>
      <c r="AG39" s="213" t="s">
        <v>157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ht="21" outlineLevel="2" x14ac:dyDescent="0.25">
      <c r="A40" s="220"/>
      <c r="B40" s="221"/>
      <c r="C40" s="262" t="s">
        <v>187</v>
      </c>
      <c r="D40" s="254"/>
      <c r="E40" s="254"/>
      <c r="F40" s="254"/>
      <c r="G40" s="254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159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42" t="str">
        <f>C40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0" s="213"/>
      <c r="BC40" s="213"/>
      <c r="BD40" s="213"/>
      <c r="BE40" s="213"/>
      <c r="BF40" s="213"/>
      <c r="BG40" s="213"/>
      <c r="BH40" s="213"/>
    </row>
    <row r="41" spans="1:60" outlineLevel="2" x14ac:dyDescent="0.25">
      <c r="A41" s="220"/>
      <c r="B41" s="221"/>
      <c r="C41" s="263" t="s">
        <v>199</v>
      </c>
      <c r="D41" s="252"/>
      <c r="E41" s="253">
        <v>16.747440000000001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169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5">
      <c r="A42" s="220"/>
      <c r="B42" s="221"/>
      <c r="C42" s="263" t="s">
        <v>200</v>
      </c>
      <c r="D42" s="252"/>
      <c r="E42" s="253">
        <v>27.43721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169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35">
        <v>12</v>
      </c>
      <c r="B43" s="236" t="s">
        <v>201</v>
      </c>
      <c r="C43" s="246" t="s">
        <v>202</v>
      </c>
      <c r="D43" s="237" t="s">
        <v>175</v>
      </c>
      <c r="E43" s="238">
        <v>44.184649999999998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</v>
      </c>
      <c r="O43" s="238">
        <f>ROUND(E43*N43,2)</f>
        <v>0</v>
      </c>
      <c r="P43" s="238">
        <v>0</v>
      </c>
      <c r="Q43" s="238">
        <f>ROUND(E43*P43,2)</f>
        <v>0</v>
      </c>
      <c r="R43" s="240" t="s">
        <v>154</v>
      </c>
      <c r="S43" s="240" t="s">
        <v>155</v>
      </c>
      <c r="T43" s="241" t="s">
        <v>155</v>
      </c>
      <c r="U43" s="223">
        <v>0.14829999999999999</v>
      </c>
      <c r="V43" s="223">
        <f>ROUND(E43*U43,2)</f>
        <v>6.55</v>
      </c>
      <c r="W43" s="223"/>
      <c r="X43" s="223" t="s">
        <v>156</v>
      </c>
      <c r="Y43" s="223" t="s">
        <v>130</v>
      </c>
      <c r="Z43" s="213"/>
      <c r="AA43" s="213"/>
      <c r="AB43" s="213"/>
      <c r="AC43" s="213"/>
      <c r="AD43" s="213"/>
      <c r="AE43" s="213"/>
      <c r="AF43" s="213"/>
      <c r="AG43" s="213" t="s">
        <v>157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ht="21" outlineLevel="2" x14ac:dyDescent="0.25">
      <c r="A44" s="220"/>
      <c r="B44" s="221"/>
      <c r="C44" s="262" t="s">
        <v>187</v>
      </c>
      <c r="D44" s="254"/>
      <c r="E44" s="254"/>
      <c r="F44" s="254"/>
      <c r="G44" s="254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159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42" t="str">
        <f>C44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4" s="213"/>
      <c r="BC44" s="213"/>
      <c r="BD44" s="213"/>
      <c r="BE44" s="213"/>
      <c r="BF44" s="213"/>
      <c r="BG44" s="213"/>
      <c r="BH44" s="213"/>
    </row>
    <row r="45" spans="1:60" outlineLevel="2" x14ac:dyDescent="0.25">
      <c r="A45" s="220"/>
      <c r="B45" s="221"/>
      <c r="C45" s="263" t="s">
        <v>203</v>
      </c>
      <c r="D45" s="252"/>
      <c r="E45" s="253">
        <v>44.184649999999998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169</v>
      </c>
      <c r="AH45" s="213">
        <v>5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35">
        <v>13</v>
      </c>
      <c r="B46" s="236" t="s">
        <v>204</v>
      </c>
      <c r="C46" s="246" t="s">
        <v>205</v>
      </c>
      <c r="D46" s="237" t="s">
        <v>175</v>
      </c>
      <c r="E46" s="238">
        <v>12.371700000000001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</v>
      </c>
      <c r="O46" s="238">
        <f>ROUND(E46*N46,2)</f>
        <v>0</v>
      </c>
      <c r="P46" s="238">
        <v>0</v>
      </c>
      <c r="Q46" s="238">
        <f>ROUND(E46*P46,2)</f>
        <v>0</v>
      </c>
      <c r="R46" s="240" t="s">
        <v>154</v>
      </c>
      <c r="S46" s="240" t="s">
        <v>155</v>
      </c>
      <c r="T46" s="241" t="s">
        <v>155</v>
      </c>
      <c r="U46" s="223">
        <v>0.496</v>
      </c>
      <c r="V46" s="223">
        <f>ROUND(E46*U46,2)</f>
        <v>6.14</v>
      </c>
      <c r="W46" s="223"/>
      <c r="X46" s="223" t="s">
        <v>156</v>
      </c>
      <c r="Y46" s="223" t="s">
        <v>130</v>
      </c>
      <c r="Z46" s="213"/>
      <c r="AA46" s="213"/>
      <c r="AB46" s="213"/>
      <c r="AC46" s="213"/>
      <c r="AD46" s="213"/>
      <c r="AE46" s="213"/>
      <c r="AF46" s="213"/>
      <c r="AG46" s="213" t="s">
        <v>157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ht="21" outlineLevel="2" x14ac:dyDescent="0.25">
      <c r="A47" s="220"/>
      <c r="B47" s="221"/>
      <c r="C47" s="262" t="s">
        <v>187</v>
      </c>
      <c r="D47" s="254"/>
      <c r="E47" s="254"/>
      <c r="F47" s="254"/>
      <c r="G47" s="254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159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42" t="str">
        <f>C47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7" s="213"/>
      <c r="BC47" s="213"/>
      <c r="BD47" s="213"/>
      <c r="BE47" s="213"/>
      <c r="BF47" s="213"/>
      <c r="BG47" s="213"/>
      <c r="BH47" s="213"/>
    </row>
    <row r="48" spans="1:60" outlineLevel="2" x14ac:dyDescent="0.25">
      <c r="A48" s="220"/>
      <c r="B48" s="221"/>
      <c r="C48" s="263" t="s">
        <v>206</v>
      </c>
      <c r="D48" s="252"/>
      <c r="E48" s="253">
        <v>4.6892800000000001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169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3" x14ac:dyDescent="0.25">
      <c r="A49" s="220"/>
      <c r="B49" s="221"/>
      <c r="C49" s="263" t="s">
        <v>207</v>
      </c>
      <c r="D49" s="252"/>
      <c r="E49" s="253">
        <v>7.6824199999999996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169</v>
      </c>
      <c r="AH49" s="213">
        <v>0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35">
        <v>14</v>
      </c>
      <c r="B50" s="236" t="s">
        <v>208</v>
      </c>
      <c r="C50" s="246" t="s">
        <v>209</v>
      </c>
      <c r="D50" s="237" t="s">
        <v>175</v>
      </c>
      <c r="E50" s="238">
        <v>10.60431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 t="s">
        <v>154</v>
      </c>
      <c r="S50" s="240" t="s">
        <v>155</v>
      </c>
      <c r="T50" s="241" t="s">
        <v>155</v>
      </c>
      <c r="U50" s="223">
        <v>0.3</v>
      </c>
      <c r="V50" s="223">
        <f>ROUND(E50*U50,2)</f>
        <v>3.18</v>
      </c>
      <c r="W50" s="223"/>
      <c r="X50" s="223" t="s">
        <v>156</v>
      </c>
      <c r="Y50" s="223" t="s">
        <v>130</v>
      </c>
      <c r="Z50" s="213"/>
      <c r="AA50" s="213"/>
      <c r="AB50" s="213"/>
      <c r="AC50" s="213"/>
      <c r="AD50" s="213"/>
      <c r="AE50" s="213"/>
      <c r="AF50" s="213"/>
      <c r="AG50" s="213" t="s">
        <v>157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ht="21" outlineLevel="2" x14ac:dyDescent="0.25">
      <c r="A51" s="220"/>
      <c r="B51" s="221"/>
      <c r="C51" s="262" t="s">
        <v>187</v>
      </c>
      <c r="D51" s="254"/>
      <c r="E51" s="254"/>
      <c r="F51" s="254"/>
      <c r="G51" s="254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159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42" t="str">
        <f>C51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1" s="213"/>
      <c r="BC51" s="213"/>
      <c r="BD51" s="213"/>
      <c r="BE51" s="213"/>
      <c r="BF51" s="213"/>
      <c r="BG51" s="213"/>
      <c r="BH51" s="213"/>
    </row>
    <row r="52" spans="1:60" outlineLevel="2" x14ac:dyDescent="0.25">
      <c r="A52" s="220"/>
      <c r="B52" s="221"/>
      <c r="C52" s="263" t="s">
        <v>210</v>
      </c>
      <c r="D52" s="252"/>
      <c r="E52" s="253">
        <v>4.0193899999999996</v>
      </c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3"/>
      <c r="AA52" s="213"/>
      <c r="AB52" s="213"/>
      <c r="AC52" s="213"/>
      <c r="AD52" s="213"/>
      <c r="AE52" s="213"/>
      <c r="AF52" s="213"/>
      <c r="AG52" s="213" t="s">
        <v>169</v>
      </c>
      <c r="AH52" s="213">
        <v>0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3" x14ac:dyDescent="0.25">
      <c r="A53" s="220"/>
      <c r="B53" s="221"/>
      <c r="C53" s="263" t="s">
        <v>211</v>
      </c>
      <c r="D53" s="252"/>
      <c r="E53" s="253">
        <v>6.5849299999999999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169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35">
        <v>15</v>
      </c>
      <c r="B54" s="236" t="s">
        <v>212</v>
      </c>
      <c r="C54" s="246" t="s">
        <v>213</v>
      </c>
      <c r="D54" s="237" t="s">
        <v>175</v>
      </c>
      <c r="E54" s="238">
        <v>1.76739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1.9220000000000001E-2</v>
      </c>
      <c r="O54" s="238">
        <f>ROUND(E54*N54,2)</f>
        <v>0.03</v>
      </c>
      <c r="P54" s="238">
        <v>0</v>
      </c>
      <c r="Q54" s="238">
        <f>ROUND(E54*P54,2)</f>
        <v>0</v>
      </c>
      <c r="R54" s="240" t="s">
        <v>154</v>
      </c>
      <c r="S54" s="240" t="s">
        <v>155</v>
      </c>
      <c r="T54" s="241" t="s">
        <v>155</v>
      </c>
      <c r="U54" s="223">
        <v>1.5863</v>
      </c>
      <c r="V54" s="223">
        <f>ROUND(E54*U54,2)</f>
        <v>2.8</v>
      </c>
      <c r="W54" s="223"/>
      <c r="X54" s="223" t="s">
        <v>156</v>
      </c>
      <c r="Y54" s="223" t="s">
        <v>130</v>
      </c>
      <c r="Z54" s="213"/>
      <c r="AA54" s="213"/>
      <c r="AB54" s="213"/>
      <c r="AC54" s="213"/>
      <c r="AD54" s="213"/>
      <c r="AE54" s="213"/>
      <c r="AF54" s="213"/>
      <c r="AG54" s="213" t="s">
        <v>157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ht="21" outlineLevel="2" x14ac:dyDescent="0.25">
      <c r="A55" s="220"/>
      <c r="B55" s="221"/>
      <c r="C55" s="262" t="s">
        <v>187</v>
      </c>
      <c r="D55" s="254"/>
      <c r="E55" s="254"/>
      <c r="F55" s="254"/>
      <c r="G55" s="254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159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42" t="str">
        <f>C55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5" s="213"/>
      <c r="BC55" s="213"/>
      <c r="BD55" s="213"/>
      <c r="BE55" s="213"/>
      <c r="BF55" s="213"/>
      <c r="BG55" s="213"/>
      <c r="BH55" s="213"/>
    </row>
    <row r="56" spans="1:60" outlineLevel="2" x14ac:dyDescent="0.25">
      <c r="A56" s="220"/>
      <c r="B56" s="221"/>
      <c r="C56" s="263" t="s">
        <v>214</v>
      </c>
      <c r="D56" s="252"/>
      <c r="E56" s="253">
        <v>0.66990000000000005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169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3" x14ac:dyDescent="0.25">
      <c r="A57" s="220"/>
      <c r="B57" s="221"/>
      <c r="C57" s="263" t="s">
        <v>215</v>
      </c>
      <c r="D57" s="252"/>
      <c r="E57" s="253">
        <v>1.0974900000000001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3"/>
      <c r="AA57" s="213"/>
      <c r="AB57" s="213"/>
      <c r="AC57" s="213"/>
      <c r="AD57" s="213"/>
      <c r="AE57" s="213"/>
      <c r="AF57" s="213"/>
      <c r="AG57" s="213" t="s">
        <v>169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5">
      <c r="A58" s="235">
        <v>16</v>
      </c>
      <c r="B58" s="236" t="s">
        <v>216</v>
      </c>
      <c r="C58" s="246" t="s">
        <v>217</v>
      </c>
      <c r="D58" s="237" t="s">
        <v>218</v>
      </c>
      <c r="E58" s="238">
        <v>294.5643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38">
        <v>8.4999999999999995E-4</v>
      </c>
      <c r="O58" s="238">
        <f>ROUND(E58*N58,2)</f>
        <v>0.25</v>
      </c>
      <c r="P58" s="238">
        <v>0</v>
      </c>
      <c r="Q58" s="238">
        <f>ROUND(E58*P58,2)</f>
        <v>0</v>
      </c>
      <c r="R58" s="240" t="s">
        <v>154</v>
      </c>
      <c r="S58" s="240" t="s">
        <v>155</v>
      </c>
      <c r="T58" s="241" t="s">
        <v>155</v>
      </c>
      <c r="U58" s="223">
        <v>0.47899999999999998</v>
      </c>
      <c r="V58" s="223">
        <f>ROUND(E58*U58,2)</f>
        <v>141.1</v>
      </c>
      <c r="W58" s="223"/>
      <c r="X58" s="223" t="s">
        <v>156</v>
      </c>
      <c r="Y58" s="223" t="s">
        <v>130</v>
      </c>
      <c r="Z58" s="213"/>
      <c r="AA58" s="213"/>
      <c r="AB58" s="213"/>
      <c r="AC58" s="213"/>
      <c r="AD58" s="213"/>
      <c r="AE58" s="213"/>
      <c r="AF58" s="213"/>
      <c r="AG58" s="213" t="s">
        <v>157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2" x14ac:dyDescent="0.25">
      <c r="A59" s="220"/>
      <c r="B59" s="221"/>
      <c r="C59" s="262" t="s">
        <v>219</v>
      </c>
      <c r="D59" s="254"/>
      <c r="E59" s="254"/>
      <c r="F59" s="254"/>
      <c r="G59" s="254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3"/>
      <c r="AA59" s="213"/>
      <c r="AB59" s="213"/>
      <c r="AC59" s="213"/>
      <c r="AD59" s="213"/>
      <c r="AE59" s="213"/>
      <c r="AF59" s="213"/>
      <c r="AG59" s="213" t="s">
        <v>159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 x14ac:dyDescent="0.25">
      <c r="A60" s="220"/>
      <c r="B60" s="221"/>
      <c r="C60" s="263" t="s">
        <v>220</v>
      </c>
      <c r="D60" s="252"/>
      <c r="E60" s="253">
        <v>111.64960000000001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169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3" x14ac:dyDescent="0.25">
      <c r="A61" s="220"/>
      <c r="B61" s="221"/>
      <c r="C61" s="263" t="s">
        <v>221</v>
      </c>
      <c r="D61" s="252"/>
      <c r="E61" s="253">
        <v>182.91470000000001</v>
      </c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169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35">
        <v>17</v>
      </c>
      <c r="B62" s="236" t="s">
        <v>222</v>
      </c>
      <c r="C62" s="246" t="s">
        <v>223</v>
      </c>
      <c r="D62" s="237" t="s">
        <v>218</v>
      </c>
      <c r="E62" s="238">
        <v>294.5643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38">
        <v>0</v>
      </c>
      <c r="O62" s="238">
        <f>ROUND(E62*N62,2)</f>
        <v>0</v>
      </c>
      <c r="P62" s="238">
        <v>0</v>
      </c>
      <c r="Q62" s="238">
        <f>ROUND(E62*P62,2)</f>
        <v>0</v>
      </c>
      <c r="R62" s="240" t="s">
        <v>154</v>
      </c>
      <c r="S62" s="240" t="s">
        <v>155</v>
      </c>
      <c r="T62" s="241" t="s">
        <v>155</v>
      </c>
      <c r="U62" s="223">
        <v>0.32700000000000001</v>
      </c>
      <c r="V62" s="223">
        <f>ROUND(E62*U62,2)</f>
        <v>96.32</v>
      </c>
      <c r="W62" s="223"/>
      <c r="X62" s="223" t="s">
        <v>156</v>
      </c>
      <c r="Y62" s="223" t="s">
        <v>130</v>
      </c>
      <c r="Z62" s="213"/>
      <c r="AA62" s="213"/>
      <c r="AB62" s="213"/>
      <c r="AC62" s="213"/>
      <c r="AD62" s="213"/>
      <c r="AE62" s="213"/>
      <c r="AF62" s="213"/>
      <c r="AG62" s="213" t="s">
        <v>157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2" x14ac:dyDescent="0.25">
      <c r="A63" s="220"/>
      <c r="B63" s="221"/>
      <c r="C63" s="262" t="s">
        <v>224</v>
      </c>
      <c r="D63" s="254"/>
      <c r="E63" s="254"/>
      <c r="F63" s="254"/>
      <c r="G63" s="254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159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2" x14ac:dyDescent="0.25">
      <c r="A64" s="220"/>
      <c r="B64" s="221"/>
      <c r="C64" s="263" t="s">
        <v>220</v>
      </c>
      <c r="D64" s="252"/>
      <c r="E64" s="253">
        <v>111.64960000000001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169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3" x14ac:dyDescent="0.25">
      <c r="A65" s="220"/>
      <c r="B65" s="221"/>
      <c r="C65" s="263" t="s">
        <v>221</v>
      </c>
      <c r="D65" s="252"/>
      <c r="E65" s="253">
        <v>182.91470000000001</v>
      </c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169</v>
      </c>
      <c r="AH65" s="213">
        <v>0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35">
        <v>18</v>
      </c>
      <c r="B66" s="236" t="s">
        <v>225</v>
      </c>
      <c r="C66" s="246" t="s">
        <v>226</v>
      </c>
      <c r="D66" s="237" t="s">
        <v>175</v>
      </c>
      <c r="E66" s="238">
        <v>151.99518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21</v>
      </c>
      <c r="M66" s="240">
        <f>G66*(1+L66/100)</f>
        <v>0</v>
      </c>
      <c r="N66" s="238">
        <v>0</v>
      </c>
      <c r="O66" s="238">
        <f>ROUND(E66*N66,2)</f>
        <v>0</v>
      </c>
      <c r="P66" s="238">
        <v>0</v>
      </c>
      <c r="Q66" s="238">
        <f>ROUND(E66*P66,2)</f>
        <v>0</v>
      </c>
      <c r="R66" s="240" t="s">
        <v>154</v>
      </c>
      <c r="S66" s="240" t="s">
        <v>155</v>
      </c>
      <c r="T66" s="241" t="s">
        <v>155</v>
      </c>
      <c r="U66" s="223">
        <v>0.51900000000000002</v>
      </c>
      <c r="V66" s="223">
        <f>ROUND(E66*U66,2)</f>
        <v>78.89</v>
      </c>
      <c r="W66" s="223"/>
      <c r="X66" s="223" t="s">
        <v>156</v>
      </c>
      <c r="Y66" s="223" t="s">
        <v>130</v>
      </c>
      <c r="Z66" s="213"/>
      <c r="AA66" s="213"/>
      <c r="AB66" s="213"/>
      <c r="AC66" s="213"/>
      <c r="AD66" s="213"/>
      <c r="AE66" s="213"/>
      <c r="AF66" s="213"/>
      <c r="AG66" s="213" t="s">
        <v>157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 x14ac:dyDescent="0.25">
      <c r="A67" s="220"/>
      <c r="B67" s="221"/>
      <c r="C67" s="262" t="s">
        <v>227</v>
      </c>
      <c r="D67" s="254"/>
      <c r="E67" s="254"/>
      <c r="F67" s="254"/>
      <c r="G67" s="254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159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42" t="str">
        <f>C67</f>
        <v>bez naložení do dopravní nádoby, ale s vyprázdněním dopravní nádoby na hromadu nebo na dopravní prostředek,</v>
      </c>
      <c r="BB67" s="213"/>
      <c r="BC67" s="213"/>
      <c r="BD67" s="213"/>
      <c r="BE67" s="213"/>
      <c r="BF67" s="213"/>
      <c r="BG67" s="213"/>
      <c r="BH67" s="213"/>
    </row>
    <row r="68" spans="1:60" outlineLevel="2" x14ac:dyDescent="0.25">
      <c r="A68" s="220"/>
      <c r="B68" s="221"/>
      <c r="C68" s="263" t="s">
        <v>228</v>
      </c>
      <c r="D68" s="252"/>
      <c r="E68" s="253">
        <v>57.611190000000001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169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3" x14ac:dyDescent="0.25">
      <c r="A69" s="220"/>
      <c r="B69" s="221"/>
      <c r="C69" s="263" t="s">
        <v>229</v>
      </c>
      <c r="D69" s="252"/>
      <c r="E69" s="253">
        <v>94.383989999999997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3"/>
      <c r="AA69" s="213"/>
      <c r="AB69" s="213"/>
      <c r="AC69" s="213"/>
      <c r="AD69" s="213"/>
      <c r="AE69" s="213"/>
      <c r="AF69" s="213"/>
      <c r="AG69" s="213" t="s">
        <v>169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5">
      <c r="A70" s="235">
        <v>19</v>
      </c>
      <c r="B70" s="236" t="s">
        <v>230</v>
      </c>
      <c r="C70" s="246" t="s">
        <v>231</v>
      </c>
      <c r="D70" s="237" t="s">
        <v>175</v>
      </c>
      <c r="E70" s="238">
        <v>24.743400000000001</v>
      </c>
      <c r="F70" s="239"/>
      <c r="G70" s="240">
        <f>ROUND(E70*F70,2)</f>
        <v>0</v>
      </c>
      <c r="H70" s="239"/>
      <c r="I70" s="240">
        <f>ROUND(E70*H70,2)</f>
        <v>0</v>
      </c>
      <c r="J70" s="239"/>
      <c r="K70" s="240">
        <f>ROUND(E70*J70,2)</f>
        <v>0</v>
      </c>
      <c r="L70" s="240">
        <v>21</v>
      </c>
      <c r="M70" s="240">
        <f>G70*(1+L70/100)</f>
        <v>0</v>
      </c>
      <c r="N70" s="238">
        <v>0</v>
      </c>
      <c r="O70" s="238">
        <f>ROUND(E70*N70,2)</f>
        <v>0</v>
      </c>
      <c r="P70" s="238">
        <v>0</v>
      </c>
      <c r="Q70" s="238">
        <f>ROUND(E70*P70,2)</f>
        <v>0</v>
      </c>
      <c r="R70" s="240" t="s">
        <v>154</v>
      </c>
      <c r="S70" s="240" t="s">
        <v>155</v>
      </c>
      <c r="T70" s="241" t="s">
        <v>155</v>
      </c>
      <c r="U70" s="223">
        <v>0.72899999999999998</v>
      </c>
      <c r="V70" s="223">
        <f>ROUND(E70*U70,2)</f>
        <v>18.04</v>
      </c>
      <c r="W70" s="223"/>
      <c r="X70" s="223" t="s">
        <v>156</v>
      </c>
      <c r="Y70" s="223" t="s">
        <v>130</v>
      </c>
      <c r="Z70" s="213"/>
      <c r="AA70" s="213"/>
      <c r="AB70" s="213"/>
      <c r="AC70" s="213"/>
      <c r="AD70" s="213"/>
      <c r="AE70" s="213"/>
      <c r="AF70" s="213"/>
      <c r="AG70" s="213" t="s">
        <v>157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2" x14ac:dyDescent="0.25">
      <c r="A71" s="220"/>
      <c r="B71" s="221"/>
      <c r="C71" s="262" t="s">
        <v>227</v>
      </c>
      <c r="D71" s="254"/>
      <c r="E71" s="254"/>
      <c r="F71" s="254"/>
      <c r="G71" s="254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3"/>
      <c r="AA71" s="213"/>
      <c r="AB71" s="213"/>
      <c r="AC71" s="213"/>
      <c r="AD71" s="213"/>
      <c r="AE71" s="213"/>
      <c r="AF71" s="213"/>
      <c r="AG71" s="213" t="s">
        <v>159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42" t="str">
        <f>C71</f>
        <v>bez naložení do dopravní nádoby, ale s vyprázdněním dopravní nádoby na hromadu nebo na dopravní prostředek,</v>
      </c>
      <c r="BB71" s="213"/>
      <c r="BC71" s="213"/>
      <c r="BD71" s="213"/>
      <c r="BE71" s="213"/>
      <c r="BF71" s="213"/>
      <c r="BG71" s="213"/>
      <c r="BH71" s="213"/>
    </row>
    <row r="72" spans="1:60" outlineLevel="2" x14ac:dyDescent="0.25">
      <c r="A72" s="220"/>
      <c r="B72" s="221"/>
      <c r="C72" s="263" t="s">
        <v>232</v>
      </c>
      <c r="D72" s="252"/>
      <c r="E72" s="253">
        <v>9.3785699999999999</v>
      </c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3"/>
      <c r="AA72" s="213"/>
      <c r="AB72" s="213"/>
      <c r="AC72" s="213"/>
      <c r="AD72" s="213"/>
      <c r="AE72" s="213"/>
      <c r="AF72" s="213"/>
      <c r="AG72" s="213" t="s">
        <v>169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3" x14ac:dyDescent="0.25">
      <c r="A73" s="220"/>
      <c r="B73" s="221"/>
      <c r="C73" s="263" t="s">
        <v>233</v>
      </c>
      <c r="D73" s="252"/>
      <c r="E73" s="253">
        <v>15.36483</v>
      </c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3"/>
      <c r="AA73" s="213"/>
      <c r="AB73" s="213"/>
      <c r="AC73" s="213"/>
      <c r="AD73" s="213"/>
      <c r="AE73" s="213"/>
      <c r="AF73" s="213"/>
      <c r="AG73" s="213" t="s">
        <v>169</v>
      </c>
      <c r="AH73" s="213">
        <v>0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35">
        <v>20</v>
      </c>
      <c r="B74" s="236" t="s">
        <v>234</v>
      </c>
      <c r="C74" s="246" t="s">
        <v>235</v>
      </c>
      <c r="D74" s="237" t="s">
        <v>175</v>
      </c>
      <c r="E74" s="238">
        <v>283.85978999999998</v>
      </c>
      <c r="F74" s="239"/>
      <c r="G74" s="240">
        <f>ROUND(E74*F74,2)</f>
        <v>0</v>
      </c>
      <c r="H74" s="239"/>
      <c r="I74" s="240">
        <f>ROUND(E74*H74,2)</f>
        <v>0</v>
      </c>
      <c r="J74" s="239"/>
      <c r="K74" s="240">
        <f>ROUND(E74*J74,2)</f>
        <v>0</v>
      </c>
      <c r="L74" s="240">
        <v>21</v>
      </c>
      <c r="M74" s="240">
        <f>G74*(1+L74/100)</f>
        <v>0</v>
      </c>
      <c r="N74" s="238">
        <v>0</v>
      </c>
      <c r="O74" s="238">
        <f>ROUND(E74*N74,2)</f>
        <v>0</v>
      </c>
      <c r="P74" s="238">
        <v>0</v>
      </c>
      <c r="Q74" s="238">
        <f>ROUND(E74*P74,2)</f>
        <v>0</v>
      </c>
      <c r="R74" s="240" t="s">
        <v>154</v>
      </c>
      <c r="S74" s="240" t="s">
        <v>155</v>
      </c>
      <c r="T74" s="241" t="s">
        <v>155</v>
      </c>
      <c r="U74" s="223">
        <v>1.0999999999999999E-2</v>
      </c>
      <c r="V74" s="223">
        <f>ROUND(E74*U74,2)</f>
        <v>3.12</v>
      </c>
      <c r="W74" s="223"/>
      <c r="X74" s="223" t="s">
        <v>156</v>
      </c>
      <c r="Y74" s="223" t="s">
        <v>130</v>
      </c>
      <c r="Z74" s="213"/>
      <c r="AA74" s="213"/>
      <c r="AB74" s="213"/>
      <c r="AC74" s="213"/>
      <c r="AD74" s="213"/>
      <c r="AE74" s="213"/>
      <c r="AF74" s="213"/>
      <c r="AG74" s="213" t="s">
        <v>157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 x14ac:dyDescent="0.25">
      <c r="A75" s="220"/>
      <c r="B75" s="221"/>
      <c r="C75" s="262" t="s">
        <v>236</v>
      </c>
      <c r="D75" s="254"/>
      <c r="E75" s="254"/>
      <c r="F75" s="254"/>
      <c r="G75" s="254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159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2" x14ac:dyDescent="0.25">
      <c r="A76" s="220"/>
      <c r="B76" s="221"/>
      <c r="C76" s="263" t="s">
        <v>237</v>
      </c>
      <c r="D76" s="252"/>
      <c r="E76" s="253">
        <v>63.372309999999999</v>
      </c>
      <c r="F76" s="223"/>
      <c r="G76" s="22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3"/>
      <c r="AA76" s="213"/>
      <c r="AB76" s="213"/>
      <c r="AC76" s="213"/>
      <c r="AD76" s="213"/>
      <c r="AE76" s="213"/>
      <c r="AF76" s="213"/>
      <c r="AG76" s="213" t="s">
        <v>169</v>
      </c>
      <c r="AH76" s="213">
        <v>0</v>
      </c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3" x14ac:dyDescent="0.25">
      <c r="A77" s="220"/>
      <c r="B77" s="221"/>
      <c r="C77" s="263" t="s">
        <v>238</v>
      </c>
      <c r="D77" s="252"/>
      <c r="E77" s="253">
        <v>103.82238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3"/>
      <c r="AA77" s="213"/>
      <c r="AB77" s="213"/>
      <c r="AC77" s="213"/>
      <c r="AD77" s="213"/>
      <c r="AE77" s="213"/>
      <c r="AF77" s="213"/>
      <c r="AG77" s="213" t="s">
        <v>169</v>
      </c>
      <c r="AH77" s="213">
        <v>0</v>
      </c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3" x14ac:dyDescent="0.25">
      <c r="A78" s="220"/>
      <c r="B78" s="221"/>
      <c r="C78" s="263" t="s">
        <v>239</v>
      </c>
      <c r="D78" s="252"/>
      <c r="E78" s="253">
        <v>63.372309999999999</v>
      </c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3"/>
      <c r="AA78" s="213"/>
      <c r="AB78" s="213"/>
      <c r="AC78" s="213"/>
      <c r="AD78" s="213"/>
      <c r="AE78" s="213"/>
      <c r="AF78" s="213"/>
      <c r="AG78" s="213" t="s">
        <v>169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3" x14ac:dyDescent="0.25">
      <c r="A79" s="220"/>
      <c r="B79" s="221"/>
      <c r="C79" s="263" t="s">
        <v>238</v>
      </c>
      <c r="D79" s="252"/>
      <c r="E79" s="253">
        <v>103.82238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3"/>
      <c r="AA79" s="213"/>
      <c r="AB79" s="213"/>
      <c r="AC79" s="213"/>
      <c r="AD79" s="213"/>
      <c r="AE79" s="213"/>
      <c r="AF79" s="213"/>
      <c r="AG79" s="213" t="s">
        <v>169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3" x14ac:dyDescent="0.25">
      <c r="A80" s="220"/>
      <c r="B80" s="221"/>
      <c r="C80" s="263" t="s">
        <v>240</v>
      </c>
      <c r="D80" s="252"/>
      <c r="E80" s="253">
        <v>-50.529600000000002</v>
      </c>
      <c r="F80" s="223"/>
      <c r="G80" s="223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3"/>
      <c r="AA80" s="213"/>
      <c r="AB80" s="213"/>
      <c r="AC80" s="213"/>
      <c r="AD80" s="213"/>
      <c r="AE80" s="213"/>
      <c r="AF80" s="213"/>
      <c r="AG80" s="213" t="s">
        <v>169</v>
      </c>
      <c r="AH80" s="213">
        <v>0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35">
        <v>21</v>
      </c>
      <c r="B81" s="236" t="s">
        <v>241</v>
      </c>
      <c r="C81" s="246" t="s">
        <v>242</v>
      </c>
      <c r="D81" s="237" t="s">
        <v>175</v>
      </c>
      <c r="E81" s="238">
        <v>27.217739999999999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0</v>
      </c>
      <c r="O81" s="238">
        <f>ROUND(E81*N81,2)</f>
        <v>0</v>
      </c>
      <c r="P81" s="238">
        <v>0</v>
      </c>
      <c r="Q81" s="238">
        <f>ROUND(E81*P81,2)</f>
        <v>0</v>
      </c>
      <c r="R81" s="240" t="s">
        <v>154</v>
      </c>
      <c r="S81" s="240" t="s">
        <v>155</v>
      </c>
      <c r="T81" s="241" t="s">
        <v>155</v>
      </c>
      <c r="U81" s="223">
        <v>1.2E-2</v>
      </c>
      <c r="V81" s="223">
        <f>ROUND(E81*U81,2)</f>
        <v>0.33</v>
      </c>
      <c r="W81" s="223"/>
      <c r="X81" s="223" t="s">
        <v>156</v>
      </c>
      <c r="Y81" s="223" t="s">
        <v>130</v>
      </c>
      <c r="Z81" s="213"/>
      <c r="AA81" s="213"/>
      <c r="AB81" s="213"/>
      <c r="AC81" s="213"/>
      <c r="AD81" s="213"/>
      <c r="AE81" s="213"/>
      <c r="AF81" s="213"/>
      <c r="AG81" s="213" t="s">
        <v>157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 x14ac:dyDescent="0.25">
      <c r="A82" s="220"/>
      <c r="B82" s="221"/>
      <c r="C82" s="262" t="s">
        <v>236</v>
      </c>
      <c r="D82" s="254"/>
      <c r="E82" s="254"/>
      <c r="F82" s="254"/>
      <c r="G82" s="254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3"/>
      <c r="AA82" s="213"/>
      <c r="AB82" s="213"/>
      <c r="AC82" s="213"/>
      <c r="AD82" s="213"/>
      <c r="AE82" s="213"/>
      <c r="AF82" s="213"/>
      <c r="AG82" s="213" t="s">
        <v>159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2" x14ac:dyDescent="0.25">
      <c r="A83" s="220"/>
      <c r="B83" s="221"/>
      <c r="C83" s="263" t="s">
        <v>243</v>
      </c>
      <c r="D83" s="252"/>
      <c r="E83" s="253">
        <v>27.217739999999999</v>
      </c>
      <c r="F83" s="223"/>
      <c r="G83" s="223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3"/>
      <c r="AA83" s="213"/>
      <c r="AB83" s="213"/>
      <c r="AC83" s="213"/>
      <c r="AD83" s="213"/>
      <c r="AE83" s="213"/>
      <c r="AF83" s="213"/>
      <c r="AG83" s="213" t="s">
        <v>169</v>
      </c>
      <c r="AH83" s="213">
        <v>5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ht="20.399999999999999" outlineLevel="1" x14ac:dyDescent="0.25">
      <c r="A84" s="235">
        <v>22</v>
      </c>
      <c r="B84" s="236" t="s">
        <v>244</v>
      </c>
      <c r="C84" s="246" t="s">
        <v>245</v>
      </c>
      <c r="D84" s="237" t="s">
        <v>175</v>
      </c>
      <c r="E84" s="238">
        <v>283.85978999999998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21</v>
      </c>
      <c r="M84" s="240">
        <f>G84*(1+L84/100)</f>
        <v>0</v>
      </c>
      <c r="N84" s="238">
        <v>0</v>
      </c>
      <c r="O84" s="238">
        <f>ROUND(E84*N84,2)</f>
        <v>0</v>
      </c>
      <c r="P84" s="238">
        <v>0</v>
      </c>
      <c r="Q84" s="238">
        <f>ROUND(E84*P84,2)</f>
        <v>0</v>
      </c>
      <c r="R84" s="240" t="s">
        <v>154</v>
      </c>
      <c r="S84" s="240" t="s">
        <v>155</v>
      </c>
      <c r="T84" s="241" t="s">
        <v>155</v>
      </c>
      <c r="U84" s="223">
        <v>5.2999999999999999E-2</v>
      </c>
      <c r="V84" s="223">
        <f>ROUND(E84*U84,2)</f>
        <v>15.04</v>
      </c>
      <c r="W84" s="223"/>
      <c r="X84" s="223" t="s">
        <v>156</v>
      </c>
      <c r="Y84" s="223" t="s">
        <v>130</v>
      </c>
      <c r="Z84" s="213"/>
      <c r="AA84" s="213"/>
      <c r="AB84" s="213"/>
      <c r="AC84" s="213"/>
      <c r="AD84" s="213"/>
      <c r="AE84" s="213"/>
      <c r="AF84" s="213"/>
      <c r="AG84" s="213" t="s">
        <v>157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2" x14ac:dyDescent="0.25">
      <c r="A85" s="220"/>
      <c r="B85" s="221"/>
      <c r="C85" s="263" t="s">
        <v>246</v>
      </c>
      <c r="D85" s="252"/>
      <c r="E85" s="253">
        <v>283.85978999999998</v>
      </c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3"/>
      <c r="AA85" s="213"/>
      <c r="AB85" s="213"/>
      <c r="AC85" s="213"/>
      <c r="AD85" s="213"/>
      <c r="AE85" s="213"/>
      <c r="AF85" s="213"/>
      <c r="AG85" s="213" t="s">
        <v>169</v>
      </c>
      <c r="AH85" s="213">
        <v>5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ht="20.399999999999999" outlineLevel="1" x14ac:dyDescent="0.25">
      <c r="A86" s="235">
        <v>23</v>
      </c>
      <c r="B86" s="236" t="s">
        <v>247</v>
      </c>
      <c r="C86" s="246" t="s">
        <v>248</v>
      </c>
      <c r="D86" s="237" t="s">
        <v>175</v>
      </c>
      <c r="E86" s="238">
        <v>27.217739999999999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21</v>
      </c>
      <c r="M86" s="240">
        <f>G86*(1+L86/100)</f>
        <v>0</v>
      </c>
      <c r="N86" s="238">
        <v>0</v>
      </c>
      <c r="O86" s="238">
        <f>ROUND(E86*N86,2)</f>
        <v>0</v>
      </c>
      <c r="P86" s="238">
        <v>0</v>
      </c>
      <c r="Q86" s="238">
        <f>ROUND(E86*P86,2)</f>
        <v>0</v>
      </c>
      <c r="R86" s="240" t="s">
        <v>154</v>
      </c>
      <c r="S86" s="240" t="s">
        <v>155</v>
      </c>
      <c r="T86" s="241" t="s">
        <v>155</v>
      </c>
      <c r="U86" s="223">
        <v>6.0999999999999999E-2</v>
      </c>
      <c r="V86" s="223">
        <f>ROUND(E86*U86,2)</f>
        <v>1.66</v>
      </c>
      <c r="W86" s="223"/>
      <c r="X86" s="223" t="s">
        <v>156</v>
      </c>
      <c r="Y86" s="223" t="s">
        <v>130</v>
      </c>
      <c r="Z86" s="213"/>
      <c r="AA86" s="213"/>
      <c r="AB86" s="213"/>
      <c r="AC86" s="213"/>
      <c r="AD86" s="213"/>
      <c r="AE86" s="213"/>
      <c r="AF86" s="213"/>
      <c r="AG86" s="213" t="s">
        <v>157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2" x14ac:dyDescent="0.25">
      <c r="A87" s="220"/>
      <c r="B87" s="221"/>
      <c r="C87" s="263" t="s">
        <v>249</v>
      </c>
      <c r="D87" s="252"/>
      <c r="E87" s="253">
        <v>27.217739999999999</v>
      </c>
      <c r="F87" s="223"/>
      <c r="G87" s="22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3"/>
      <c r="AA87" s="213"/>
      <c r="AB87" s="213"/>
      <c r="AC87" s="213"/>
      <c r="AD87" s="213"/>
      <c r="AE87" s="213"/>
      <c r="AF87" s="213"/>
      <c r="AG87" s="213" t="s">
        <v>169</v>
      </c>
      <c r="AH87" s="213">
        <v>5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ht="20.399999999999999" outlineLevel="1" x14ac:dyDescent="0.25">
      <c r="A88" s="235">
        <v>24</v>
      </c>
      <c r="B88" s="236" t="s">
        <v>250</v>
      </c>
      <c r="C88" s="246" t="s">
        <v>251</v>
      </c>
      <c r="D88" s="237" t="s">
        <v>175</v>
      </c>
      <c r="E88" s="238">
        <v>194.41244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21</v>
      </c>
      <c r="M88" s="240">
        <f>G88*(1+L88/100)</f>
        <v>0</v>
      </c>
      <c r="N88" s="238">
        <v>0</v>
      </c>
      <c r="O88" s="238">
        <f>ROUND(E88*N88,2)</f>
        <v>0</v>
      </c>
      <c r="P88" s="238">
        <v>0</v>
      </c>
      <c r="Q88" s="238">
        <f>ROUND(E88*P88,2)</f>
        <v>0</v>
      </c>
      <c r="R88" s="240" t="s">
        <v>154</v>
      </c>
      <c r="S88" s="240" t="s">
        <v>155</v>
      </c>
      <c r="T88" s="241" t="s">
        <v>155</v>
      </c>
      <c r="U88" s="223">
        <v>8.9999999999999993E-3</v>
      </c>
      <c r="V88" s="223">
        <f>ROUND(E88*U88,2)</f>
        <v>1.75</v>
      </c>
      <c r="W88" s="223"/>
      <c r="X88" s="223" t="s">
        <v>156</v>
      </c>
      <c r="Y88" s="223" t="s">
        <v>130</v>
      </c>
      <c r="Z88" s="213"/>
      <c r="AA88" s="213"/>
      <c r="AB88" s="213"/>
      <c r="AC88" s="213"/>
      <c r="AD88" s="213"/>
      <c r="AE88" s="213"/>
      <c r="AF88" s="213"/>
      <c r="AG88" s="213" t="s">
        <v>157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2" x14ac:dyDescent="0.25">
      <c r="A89" s="220"/>
      <c r="B89" s="221"/>
      <c r="C89" s="263" t="s">
        <v>252</v>
      </c>
      <c r="D89" s="252"/>
      <c r="E89" s="253">
        <v>73.688739999999996</v>
      </c>
      <c r="F89" s="223"/>
      <c r="G89" s="22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3"/>
      <c r="AA89" s="213"/>
      <c r="AB89" s="213"/>
      <c r="AC89" s="213"/>
      <c r="AD89" s="213"/>
      <c r="AE89" s="213"/>
      <c r="AF89" s="213"/>
      <c r="AG89" s="213" t="s">
        <v>169</v>
      </c>
      <c r="AH89" s="213">
        <v>0</v>
      </c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3" x14ac:dyDescent="0.25">
      <c r="A90" s="220"/>
      <c r="B90" s="221"/>
      <c r="C90" s="263" t="s">
        <v>253</v>
      </c>
      <c r="D90" s="252"/>
      <c r="E90" s="253">
        <v>120.72369999999999</v>
      </c>
      <c r="F90" s="223"/>
      <c r="G90" s="22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3"/>
      <c r="AA90" s="213"/>
      <c r="AB90" s="213"/>
      <c r="AC90" s="213"/>
      <c r="AD90" s="213"/>
      <c r="AE90" s="213"/>
      <c r="AF90" s="213"/>
      <c r="AG90" s="213" t="s">
        <v>169</v>
      </c>
      <c r="AH90" s="213">
        <v>0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35">
        <v>25</v>
      </c>
      <c r="B91" s="236" t="s">
        <v>254</v>
      </c>
      <c r="C91" s="246" t="s">
        <v>255</v>
      </c>
      <c r="D91" s="237" t="s">
        <v>175</v>
      </c>
      <c r="E91" s="238">
        <v>130.80258000000001</v>
      </c>
      <c r="F91" s="239"/>
      <c r="G91" s="240">
        <f>ROUND(E91*F91,2)</f>
        <v>0</v>
      </c>
      <c r="H91" s="239"/>
      <c r="I91" s="240">
        <f>ROUND(E91*H91,2)</f>
        <v>0</v>
      </c>
      <c r="J91" s="239"/>
      <c r="K91" s="240">
        <f>ROUND(E91*J91,2)</f>
        <v>0</v>
      </c>
      <c r="L91" s="240">
        <v>21</v>
      </c>
      <c r="M91" s="240">
        <f>G91*(1+L91/100)</f>
        <v>0</v>
      </c>
      <c r="N91" s="238">
        <v>0</v>
      </c>
      <c r="O91" s="238">
        <f>ROUND(E91*N91,2)</f>
        <v>0</v>
      </c>
      <c r="P91" s="238">
        <v>0</v>
      </c>
      <c r="Q91" s="238">
        <f>ROUND(E91*P91,2)</f>
        <v>0</v>
      </c>
      <c r="R91" s="240" t="s">
        <v>154</v>
      </c>
      <c r="S91" s="240" t="s">
        <v>155</v>
      </c>
      <c r="T91" s="241" t="s">
        <v>155</v>
      </c>
      <c r="U91" s="223">
        <v>0.20200000000000001</v>
      </c>
      <c r="V91" s="223">
        <f>ROUND(E91*U91,2)</f>
        <v>26.42</v>
      </c>
      <c r="W91" s="223"/>
      <c r="X91" s="223" t="s">
        <v>156</v>
      </c>
      <c r="Y91" s="223" t="s">
        <v>130</v>
      </c>
      <c r="Z91" s="213"/>
      <c r="AA91" s="213"/>
      <c r="AB91" s="213"/>
      <c r="AC91" s="213"/>
      <c r="AD91" s="213"/>
      <c r="AE91" s="213"/>
      <c r="AF91" s="213"/>
      <c r="AG91" s="213" t="s">
        <v>157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2" x14ac:dyDescent="0.25">
      <c r="A92" s="220"/>
      <c r="B92" s="221"/>
      <c r="C92" s="262" t="s">
        <v>256</v>
      </c>
      <c r="D92" s="254"/>
      <c r="E92" s="254"/>
      <c r="F92" s="254"/>
      <c r="G92" s="254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3"/>
      <c r="AA92" s="213"/>
      <c r="AB92" s="213"/>
      <c r="AC92" s="213"/>
      <c r="AD92" s="213"/>
      <c r="AE92" s="213"/>
      <c r="AF92" s="213"/>
      <c r="AG92" s="213" t="s">
        <v>159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2" x14ac:dyDescent="0.25">
      <c r="A93" s="220"/>
      <c r="B93" s="221"/>
      <c r="C93" s="248" t="s">
        <v>257</v>
      </c>
      <c r="D93" s="244"/>
      <c r="E93" s="244"/>
      <c r="F93" s="244"/>
      <c r="G93" s="244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3"/>
      <c r="AA93" s="213"/>
      <c r="AB93" s="213"/>
      <c r="AC93" s="213"/>
      <c r="AD93" s="213"/>
      <c r="AE93" s="213"/>
      <c r="AF93" s="213"/>
      <c r="AG93" s="213" t="s">
        <v>132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2" x14ac:dyDescent="0.25">
      <c r="A94" s="220"/>
      <c r="B94" s="221"/>
      <c r="C94" s="263" t="s">
        <v>258</v>
      </c>
      <c r="D94" s="252"/>
      <c r="E94" s="253">
        <v>66.989760000000004</v>
      </c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3"/>
      <c r="AA94" s="213"/>
      <c r="AB94" s="213"/>
      <c r="AC94" s="213"/>
      <c r="AD94" s="213"/>
      <c r="AE94" s="213"/>
      <c r="AF94" s="213"/>
      <c r="AG94" s="213" t="s">
        <v>169</v>
      </c>
      <c r="AH94" s="213">
        <v>0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3" x14ac:dyDescent="0.25">
      <c r="A95" s="220"/>
      <c r="B95" s="221"/>
      <c r="C95" s="263" t="s">
        <v>259</v>
      </c>
      <c r="D95" s="252"/>
      <c r="E95" s="253">
        <v>109.74881999999999</v>
      </c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3"/>
      <c r="AA95" s="213"/>
      <c r="AB95" s="213"/>
      <c r="AC95" s="213"/>
      <c r="AD95" s="213"/>
      <c r="AE95" s="213"/>
      <c r="AF95" s="213"/>
      <c r="AG95" s="213" t="s">
        <v>169</v>
      </c>
      <c r="AH95" s="213">
        <v>0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3" x14ac:dyDescent="0.25">
      <c r="A96" s="220"/>
      <c r="B96" s="221"/>
      <c r="C96" s="263" t="s">
        <v>260</v>
      </c>
      <c r="D96" s="252"/>
      <c r="E96" s="253">
        <v>-45.936</v>
      </c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3"/>
      <c r="AA96" s="213"/>
      <c r="AB96" s="213"/>
      <c r="AC96" s="213"/>
      <c r="AD96" s="213"/>
      <c r="AE96" s="213"/>
      <c r="AF96" s="213"/>
      <c r="AG96" s="213" t="s">
        <v>169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35">
        <v>26</v>
      </c>
      <c r="B97" s="236" t="s">
        <v>261</v>
      </c>
      <c r="C97" s="246" t="s">
        <v>262</v>
      </c>
      <c r="D97" s="237" t="s">
        <v>175</v>
      </c>
      <c r="E97" s="238">
        <v>45.936</v>
      </c>
      <c r="F97" s="239"/>
      <c r="G97" s="240">
        <f>ROUND(E97*F97,2)</f>
        <v>0</v>
      </c>
      <c r="H97" s="239"/>
      <c r="I97" s="240">
        <f>ROUND(E97*H97,2)</f>
        <v>0</v>
      </c>
      <c r="J97" s="239"/>
      <c r="K97" s="240">
        <f>ROUND(E97*J97,2)</f>
        <v>0</v>
      </c>
      <c r="L97" s="240">
        <v>21</v>
      </c>
      <c r="M97" s="240">
        <f>G97*(1+L97/100)</f>
        <v>0</v>
      </c>
      <c r="N97" s="238">
        <v>0</v>
      </c>
      <c r="O97" s="238">
        <f>ROUND(E97*N97,2)</f>
        <v>0</v>
      </c>
      <c r="P97" s="238">
        <v>0</v>
      </c>
      <c r="Q97" s="238">
        <f>ROUND(E97*P97,2)</f>
        <v>0</v>
      </c>
      <c r="R97" s="240" t="s">
        <v>154</v>
      </c>
      <c r="S97" s="240" t="s">
        <v>155</v>
      </c>
      <c r="T97" s="241" t="s">
        <v>155</v>
      </c>
      <c r="U97" s="223">
        <v>1.587</v>
      </c>
      <c r="V97" s="223">
        <f>ROUND(E97*U97,2)</f>
        <v>72.900000000000006</v>
      </c>
      <c r="W97" s="223"/>
      <c r="X97" s="223" t="s">
        <v>156</v>
      </c>
      <c r="Y97" s="223" t="s">
        <v>130</v>
      </c>
      <c r="Z97" s="213"/>
      <c r="AA97" s="213"/>
      <c r="AB97" s="213"/>
      <c r="AC97" s="213"/>
      <c r="AD97" s="213"/>
      <c r="AE97" s="213"/>
      <c r="AF97" s="213"/>
      <c r="AG97" s="213" t="s">
        <v>157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ht="21" outlineLevel="2" x14ac:dyDescent="0.25">
      <c r="A98" s="220"/>
      <c r="B98" s="221"/>
      <c r="C98" s="262" t="s">
        <v>263</v>
      </c>
      <c r="D98" s="254"/>
      <c r="E98" s="254"/>
      <c r="F98" s="254"/>
      <c r="G98" s="254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23"/>
      <c r="Z98" s="213"/>
      <c r="AA98" s="213"/>
      <c r="AB98" s="213"/>
      <c r="AC98" s="213"/>
      <c r="AD98" s="213"/>
      <c r="AE98" s="213"/>
      <c r="AF98" s="213"/>
      <c r="AG98" s="213" t="s">
        <v>159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42" t="str">
        <f>C98</f>
        <v>sypaninou z vhodných hornin tř. 1 - 4 nebo materiálem připraveným podél výkopu ve vzdálenosti do 3 m od jeho kraje, pro jakoukoliv hloubku výkopu a jakoukoliv míru zhutnění,</v>
      </c>
      <c r="BB98" s="213"/>
      <c r="BC98" s="213"/>
      <c r="BD98" s="213"/>
      <c r="BE98" s="213"/>
      <c r="BF98" s="213"/>
      <c r="BG98" s="213"/>
      <c r="BH98" s="213"/>
    </row>
    <row r="99" spans="1:60" outlineLevel="2" x14ac:dyDescent="0.25">
      <c r="A99" s="220"/>
      <c r="B99" s="221"/>
      <c r="C99" s="263" t="s">
        <v>264</v>
      </c>
      <c r="D99" s="252"/>
      <c r="E99" s="253">
        <v>45.936</v>
      </c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3"/>
      <c r="AA99" s="213"/>
      <c r="AB99" s="213"/>
      <c r="AC99" s="213"/>
      <c r="AD99" s="213"/>
      <c r="AE99" s="213"/>
      <c r="AF99" s="213"/>
      <c r="AG99" s="213" t="s">
        <v>169</v>
      </c>
      <c r="AH99" s="213">
        <v>0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5">
      <c r="A100" s="235">
        <v>27</v>
      </c>
      <c r="B100" s="236" t="s">
        <v>265</v>
      </c>
      <c r="C100" s="246" t="s">
        <v>266</v>
      </c>
      <c r="D100" s="237" t="s">
        <v>267</v>
      </c>
      <c r="E100" s="238">
        <v>91.872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21</v>
      </c>
      <c r="M100" s="240">
        <f>G100*(1+L100/100)</f>
        <v>0</v>
      </c>
      <c r="N100" s="238">
        <v>1</v>
      </c>
      <c r="O100" s="238">
        <f>ROUND(E100*N100,2)</f>
        <v>91.87</v>
      </c>
      <c r="P100" s="238">
        <v>0</v>
      </c>
      <c r="Q100" s="238">
        <f>ROUND(E100*P100,2)</f>
        <v>0</v>
      </c>
      <c r="R100" s="240" t="s">
        <v>268</v>
      </c>
      <c r="S100" s="240" t="s">
        <v>155</v>
      </c>
      <c r="T100" s="241" t="s">
        <v>155</v>
      </c>
      <c r="U100" s="223">
        <v>0</v>
      </c>
      <c r="V100" s="223">
        <f>ROUND(E100*U100,2)</f>
        <v>0</v>
      </c>
      <c r="W100" s="223"/>
      <c r="X100" s="223" t="s">
        <v>129</v>
      </c>
      <c r="Y100" s="223" t="s">
        <v>130</v>
      </c>
      <c r="Z100" s="213"/>
      <c r="AA100" s="213"/>
      <c r="AB100" s="213"/>
      <c r="AC100" s="213"/>
      <c r="AD100" s="213"/>
      <c r="AE100" s="213"/>
      <c r="AF100" s="213"/>
      <c r="AG100" s="213" t="s">
        <v>269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 x14ac:dyDescent="0.25">
      <c r="A101" s="220"/>
      <c r="B101" s="221"/>
      <c r="C101" s="263" t="s">
        <v>270</v>
      </c>
      <c r="D101" s="252"/>
      <c r="E101" s="253">
        <v>91.872</v>
      </c>
      <c r="F101" s="223"/>
      <c r="G101" s="223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23"/>
      <c r="Z101" s="213"/>
      <c r="AA101" s="213"/>
      <c r="AB101" s="213"/>
      <c r="AC101" s="213"/>
      <c r="AD101" s="213"/>
      <c r="AE101" s="213"/>
      <c r="AF101" s="213"/>
      <c r="AG101" s="213" t="s">
        <v>169</v>
      </c>
      <c r="AH101" s="213">
        <v>0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x14ac:dyDescent="0.25">
      <c r="A102" s="228" t="s">
        <v>123</v>
      </c>
      <c r="B102" s="229" t="s">
        <v>80</v>
      </c>
      <c r="C102" s="245" t="s">
        <v>81</v>
      </c>
      <c r="D102" s="230"/>
      <c r="E102" s="231"/>
      <c r="F102" s="232"/>
      <c r="G102" s="232">
        <f>SUMIF(AG103:AG113,"&lt;&gt;NOR",G103:G113)</f>
        <v>0</v>
      </c>
      <c r="H102" s="232"/>
      <c r="I102" s="232">
        <f>SUM(I103:I113)</f>
        <v>0</v>
      </c>
      <c r="J102" s="232"/>
      <c r="K102" s="232">
        <f>SUM(K103:K113)</f>
        <v>0</v>
      </c>
      <c r="L102" s="232"/>
      <c r="M102" s="232">
        <f>SUM(M103:M113)</f>
        <v>0</v>
      </c>
      <c r="N102" s="231"/>
      <c r="O102" s="231">
        <f>SUM(O103:O113)</f>
        <v>0</v>
      </c>
      <c r="P102" s="231"/>
      <c r="Q102" s="231">
        <f>SUM(Q103:Q113)</f>
        <v>0</v>
      </c>
      <c r="R102" s="232"/>
      <c r="S102" s="232"/>
      <c r="T102" s="233"/>
      <c r="U102" s="227"/>
      <c r="V102" s="227">
        <f>SUM(V103:V113)</f>
        <v>0</v>
      </c>
      <c r="W102" s="227"/>
      <c r="X102" s="227"/>
      <c r="Y102" s="227"/>
      <c r="AG102" t="s">
        <v>124</v>
      </c>
    </row>
    <row r="103" spans="1:60" outlineLevel="1" x14ac:dyDescent="0.25">
      <c r="A103" s="235">
        <v>28</v>
      </c>
      <c r="B103" s="236" t="s">
        <v>271</v>
      </c>
      <c r="C103" s="246" t="s">
        <v>272</v>
      </c>
      <c r="D103" s="237" t="s">
        <v>273</v>
      </c>
      <c r="E103" s="238">
        <v>101.0592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38">
        <v>0</v>
      </c>
      <c r="O103" s="238">
        <f>ROUND(E103*N103,2)</f>
        <v>0</v>
      </c>
      <c r="P103" s="238">
        <v>0</v>
      </c>
      <c r="Q103" s="238">
        <f>ROUND(E103*P103,2)</f>
        <v>0</v>
      </c>
      <c r="R103" s="240"/>
      <c r="S103" s="240" t="s">
        <v>127</v>
      </c>
      <c r="T103" s="241" t="s">
        <v>128</v>
      </c>
      <c r="U103" s="223">
        <v>0</v>
      </c>
      <c r="V103" s="223">
        <f>ROUND(E103*U103,2)</f>
        <v>0</v>
      </c>
      <c r="W103" s="223"/>
      <c r="X103" s="223" t="s">
        <v>129</v>
      </c>
      <c r="Y103" s="223" t="s">
        <v>130</v>
      </c>
      <c r="Z103" s="213"/>
      <c r="AA103" s="213"/>
      <c r="AB103" s="213"/>
      <c r="AC103" s="213"/>
      <c r="AD103" s="213"/>
      <c r="AE103" s="213"/>
      <c r="AF103" s="213"/>
      <c r="AG103" s="213" t="s">
        <v>131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 x14ac:dyDescent="0.25">
      <c r="A104" s="220"/>
      <c r="B104" s="221"/>
      <c r="C104" s="247" t="s">
        <v>329</v>
      </c>
      <c r="D104" s="243"/>
      <c r="E104" s="243"/>
      <c r="F104" s="243"/>
      <c r="G104" s="243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3"/>
      <c r="AA104" s="213"/>
      <c r="AB104" s="213"/>
      <c r="AC104" s="213"/>
      <c r="AD104" s="213"/>
      <c r="AE104" s="213"/>
      <c r="AF104" s="213"/>
      <c r="AG104" s="213" t="s">
        <v>132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3" x14ac:dyDescent="0.25">
      <c r="A105" s="220"/>
      <c r="B105" s="221"/>
      <c r="C105" s="248" t="s">
        <v>330</v>
      </c>
      <c r="D105" s="244"/>
      <c r="E105" s="244"/>
      <c r="F105" s="244"/>
      <c r="G105" s="244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3"/>
      <c r="AA105" s="213"/>
      <c r="AB105" s="213"/>
      <c r="AC105" s="213"/>
      <c r="AD105" s="213"/>
      <c r="AE105" s="213"/>
      <c r="AF105" s="213"/>
      <c r="AG105" s="213" t="s">
        <v>132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3" x14ac:dyDescent="0.25">
      <c r="A106" s="220"/>
      <c r="B106" s="221"/>
      <c r="C106" s="264" t="s">
        <v>274</v>
      </c>
      <c r="D106" s="224"/>
      <c r="E106" s="225"/>
      <c r="F106" s="226"/>
      <c r="G106" s="226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3"/>
      <c r="AA106" s="213"/>
      <c r="AB106" s="213"/>
      <c r="AC106" s="213"/>
      <c r="AD106" s="213"/>
      <c r="AE106" s="213"/>
      <c r="AF106" s="213"/>
      <c r="AG106" s="213" t="s">
        <v>132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3" x14ac:dyDescent="0.25">
      <c r="A107" s="220"/>
      <c r="B107" s="221"/>
      <c r="C107" s="248" t="s">
        <v>331</v>
      </c>
      <c r="D107" s="244"/>
      <c r="E107" s="244"/>
      <c r="F107" s="244"/>
      <c r="G107" s="244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3"/>
      <c r="AA107" s="213"/>
      <c r="AB107" s="213"/>
      <c r="AC107" s="213"/>
      <c r="AD107" s="213"/>
      <c r="AE107" s="213"/>
      <c r="AF107" s="213"/>
      <c r="AG107" s="213" t="s">
        <v>132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ht="21" outlineLevel="3" x14ac:dyDescent="0.25">
      <c r="A108" s="220"/>
      <c r="B108" s="221"/>
      <c r="C108" s="248" t="s">
        <v>332</v>
      </c>
      <c r="D108" s="244"/>
      <c r="E108" s="244"/>
      <c r="F108" s="244"/>
      <c r="G108" s="244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3"/>
      <c r="AA108" s="213"/>
      <c r="AB108" s="213"/>
      <c r="AC108" s="213"/>
      <c r="AD108" s="213"/>
      <c r="AE108" s="213"/>
      <c r="AF108" s="213"/>
      <c r="AG108" s="213" t="s">
        <v>132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42" t="str">
        <f>C108</f>
        <v xml:space="preserve"> – veškeré poplatky provozovateli skládky, recyklační linky nebo jiného zařízení na zpracování nebo likvidaci odpadů související s převzetím, uložením, zpracováním nebo likvidací odpadu</v>
      </c>
      <c r="BB108" s="213"/>
      <c r="BC108" s="213"/>
      <c r="BD108" s="213"/>
      <c r="BE108" s="213"/>
      <c r="BF108" s="213"/>
      <c r="BG108" s="213"/>
      <c r="BH108" s="213"/>
    </row>
    <row r="109" spans="1:60" outlineLevel="3" x14ac:dyDescent="0.25">
      <c r="A109" s="220"/>
      <c r="B109" s="221"/>
      <c r="C109" s="248" t="s">
        <v>333</v>
      </c>
      <c r="D109" s="244"/>
      <c r="E109" s="244"/>
      <c r="F109" s="244"/>
      <c r="G109" s="244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3"/>
      <c r="AA109" s="213"/>
      <c r="AB109" s="213"/>
      <c r="AC109" s="213"/>
      <c r="AD109" s="213"/>
      <c r="AE109" s="213"/>
      <c r="AF109" s="213"/>
      <c r="AG109" s="213" t="s">
        <v>132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ht="21" outlineLevel="3" x14ac:dyDescent="0.25">
      <c r="A110" s="220"/>
      <c r="B110" s="221"/>
      <c r="C110" s="248" t="s">
        <v>334</v>
      </c>
      <c r="D110" s="244"/>
      <c r="E110" s="244"/>
      <c r="F110" s="244"/>
      <c r="G110" s="244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3"/>
      <c r="AA110" s="213"/>
      <c r="AB110" s="213"/>
      <c r="AC110" s="213"/>
      <c r="AD110" s="213"/>
      <c r="AE110" s="213"/>
      <c r="AF110" s="213"/>
      <c r="AG110" s="213" t="s">
        <v>132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42" t="str">
        <f>C110</f>
        <v xml:space="preserve"> – náklady spojené s dopravou odpadu z místa stavby na místo převzetí provozovatelem skládky, recyklační linky nebo jiného zařízení na zpracování nebo likvidaci odpadů</v>
      </c>
      <c r="BB110" s="213"/>
      <c r="BC110" s="213"/>
      <c r="BD110" s="213"/>
      <c r="BE110" s="213"/>
      <c r="BF110" s="213"/>
      <c r="BG110" s="213"/>
      <c r="BH110" s="213"/>
    </row>
    <row r="111" spans="1:60" outlineLevel="3" x14ac:dyDescent="0.25">
      <c r="A111" s="220"/>
      <c r="B111" s="221"/>
      <c r="C111" s="248" t="s">
        <v>335</v>
      </c>
      <c r="D111" s="244"/>
      <c r="E111" s="244"/>
      <c r="F111" s="244"/>
      <c r="G111" s="244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3"/>
      <c r="AA111" s="213"/>
      <c r="AB111" s="213"/>
      <c r="AC111" s="213"/>
      <c r="AD111" s="213"/>
      <c r="AE111" s="213"/>
      <c r="AF111" s="213"/>
      <c r="AG111" s="213" t="s">
        <v>132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3" x14ac:dyDescent="0.25">
      <c r="A112" s="220"/>
      <c r="B112" s="221"/>
      <c r="C112" s="248" t="s">
        <v>275</v>
      </c>
      <c r="D112" s="244"/>
      <c r="E112" s="244"/>
      <c r="F112" s="244"/>
      <c r="G112" s="244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3"/>
      <c r="AA112" s="213"/>
      <c r="AB112" s="213"/>
      <c r="AC112" s="213"/>
      <c r="AD112" s="213"/>
      <c r="AE112" s="213"/>
      <c r="AF112" s="213"/>
      <c r="AG112" s="213" t="s">
        <v>132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42" t="str">
        <f>C112</f>
        <v>Tunou se rozumí hmotnost odpadu vytříděného v souladu se zákonem č. 185/2001 Sb., o nakládání s odpady, v platném znění."</v>
      </c>
      <c r="BB112" s="213"/>
      <c r="BC112" s="213"/>
      <c r="BD112" s="213"/>
      <c r="BE112" s="213"/>
      <c r="BF112" s="213"/>
      <c r="BG112" s="213"/>
      <c r="BH112" s="213"/>
    </row>
    <row r="113" spans="1:60" outlineLevel="2" x14ac:dyDescent="0.25">
      <c r="A113" s="220"/>
      <c r="B113" s="221"/>
      <c r="C113" s="263" t="s">
        <v>276</v>
      </c>
      <c r="D113" s="252"/>
      <c r="E113" s="253">
        <v>101.0592</v>
      </c>
      <c r="F113" s="223"/>
      <c r="G113" s="223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23"/>
      <c r="Z113" s="213"/>
      <c r="AA113" s="213"/>
      <c r="AB113" s="213"/>
      <c r="AC113" s="213"/>
      <c r="AD113" s="213"/>
      <c r="AE113" s="213"/>
      <c r="AF113" s="213"/>
      <c r="AG113" s="213" t="s">
        <v>169</v>
      </c>
      <c r="AH113" s="213">
        <v>0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x14ac:dyDescent="0.25">
      <c r="A114" s="228" t="s">
        <v>123</v>
      </c>
      <c r="B114" s="229" t="s">
        <v>82</v>
      </c>
      <c r="C114" s="245" t="s">
        <v>83</v>
      </c>
      <c r="D114" s="230"/>
      <c r="E114" s="231"/>
      <c r="F114" s="232"/>
      <c r="G114" s="232">
        <f>SUMIF(AG115:AG115,"&lt;&gt;NOR",G115:G115)</f>
        <v>0</v>
      </c>
      <c r="H114" s="232"/>
      <c r="I114" s="232">
        <f>SUM(I115:I115)</f>
        <v>0</v>
      </c>
      <c r="J114" s="232"/>
      <c r="K114" s="232">
        <f>SUM(K115:K115)</f>
        <v>0</v>
      </c>
      <c r="L114" s="232"/>
      <c r="M114" s="232">
        <f>SUM(M115:M115)</f>
        <v>0</v>
      </c>
      <c r="N114" s="231"/>
      <c r="O114" s="231">
        <f>SUM(O115:O115)</f>
        <v>0</v>
      </c>
      <c r="P114" s="231"/>
      <c r="Q114" s="231">
        <f>SUM(Q115:Q115)</f>
        <v>0</v>
      </c>
      <c r="R114" s="232"/>
      <c r="S114" s="232"/>
      <c r="T114" s="233"/>
      <c r="U114" s="227"/>
      <c r="V114" s="227">
        <f>SUM(V115:V115)</f>
        <v>0</v>
      </c>
      <c r="W114" s="227"/>
      <c r="X114" s="227"/>
      <c r="Y114" s="227"/>
      <c r="AG114" t="s">
        <v>124</v>
      </c>
    </row>
    <row r="115" spans="1:60" outlineLevel="1" x14ac:dyDescent="0.25">
      <c r="A115" s="255">
        <v>29</v>
      </c>
      <c r="B115" s="256" t="s">
        <v>277</v>
      </c>
      <c r="C115" s="265" t="s">
        <v>278</v>
      </c>
      <c r="D115" s="257" t="s">
        <v>166</v>
      </c>
      <c r="E115" s="258">
        <v>63.8</v>
      </c>
      <c r="F115" s="259"/>
      <c r="G115" s="260">
        <f>ROUND(E115*F115,2)</f>
        <v>0</v>
      </c>
      <c r="H115" s="259"/>
      <c r="I115" s="260">
        <f>ROUND(E115*H115,2)</f>
        <v>0</v>
      </c>
      <c r="J115" s="259"/>
      <c r="K115" s="260">
        <f>ROUND(E115*J115,2)</f>
        <v>0</v>
      </c>
      <c r="L115" s="260">
        <v>21</v>
      </c>
      <c r="M115" s="260">
        <f>G115*(1+L115/100)</f>
        <v>0</v>
      </c>
      <c r="N115" s="258">
        <v>0</v>
      </c>
      <c r="O115" s="258">
        <f>ROUND(E115*N115,2)</f>
        <v>0</v>
      </c>
      <c r="P115" s="258">
        <v>0</v>
      </c>
      <c r="Q115" s="258">
        <f>ROUND(E115*P115,2)</f>
        <v>0</v>
      </c>
      <c r="R115" s="260"/>
      <c r="S115" s="260" t="s">
        <v>127</v>
      </c>
      <c r="T115" s="261" t="s">
        <v>128</v>
      </c>
      <c r="U115" s="223">
        <v>0</v>
      </c>
      <c r="V115" s="223">
        <f>ROUND(E115*U115,2)</f>
        <v>0</v>
      </c>
      <c r="W115" s="223"/>
      <c r="X115" s="223" t="s">
        <v>156</v>
      </c>
      <c r="Y115" s="223" t="s">
        <v>130</v>
      </c>
      <c r="Z115" s="213"/>
      <c r="AA115" s="213"/>
      <c r="AB115" s="213"/>
      <c r="AC115" s="213"/>
      <c r="AD115" s="213"/>
      <c r="AE115" s="213"/>
      <c r="AF115" s="213"/>
      <c r="AG115" s="213" t="s">
        <v>157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x14ac:dyDescent="0.25">
      <c r="A116" s="228" t="s">
        <v>123</v>
      </c>
      <c r="B116" s="229" t="s">
        <v>84</v>
      </c>
      <c r="C116" s="245" t="s">
        <v>85</v>
      </c>
      <c r="D116" s="230"/>
      <c r="E116" s="231"/>
      <c r="F116" s="232"/>
      <c r="G116" s="232">
        <f>SUMIF(AG117:AG119,"&lt;&gt;NOR",G117:G119)</f>
        <v>0</v>
      </c>
      <c r="H116" s="232"/>
      <c r="I116" s="232">
        <f>SUM(I117:I119)</f>
        <v>0</v>
      </c>
      <c r="J116" s="232"/>
      <c r="K116" s="232">
        <f>SUM(K117:K119)</f>
        <v>0</v>
      </c>
      <c r="L116" s="232"/>
      <c r="M116" s="232">
        <f>SUM(M117:M119)</f>
        <v>0</v>
      </c>
      <c r="N116" s="231"/>
      <c r="O116" s="231">
        <f>SUM(O117:O119)</f>
        <v>13</v>
      </c>
      <c r="P116" s="231"/>
      <c r="Q116" s="231">
        <f>SUM(Q117:Q119)</f>
        <v>0</v>
      </c>
      <c r="R116" s="232"/>
      <c r="S116" s="232"/>
      <c r="T116" s="233"/>
      <c r="U116" s="227"/>
      <c r="V116" s="227">
        <f>SUM(V117:V119)</f>
        <v>19.47</v>
      </c>
      <c r="W116" s="227"/>
      <c r="X116" s="227"/>
      <c r="Y116" s="227"/>
      <c r="AG116" t="s">
        <v>124</v>
      </c>
    </row>
    <row r="117" spans="1:60" outlineLevel="1" x14ac:dyDescent="0.25">
      <c r="A117" s="235">
        <v>30</v>
      </c>
      <c r="B117" s="236" t="s">
        <v>279</v>
      </c>
      <c r="C117" s="246" t="s">
        <v>280</v>
      </c>
      <c r="D117" s="237" t="s">
        <v>175</v>
      </c>
      <c r="E117" s="238">
        <v>11.484</v>
      </c>
      <c r="F117" s="239"/>
      <c r="G117" s="240">
        <f>ROUND(E117*F117,2)</f>
        <v>0</v>
      </c>
      <c r="H117" s="239"/>
      <c r="I117" s="240">
        <f>ROUND(E117*H117,2)</f>
        <v>0</v>
      </c>
      <c r="J117" s="239"/>
      <c r="K117" s="240">
        <f>ROUND(E117*J117,2)</f>
        <v>0</v>
      </c>
      <c r="L117" s="240">
        <v>21</v>
      </c>
      <c r="M117" s="240">
        <f>G117*(1+L117/100)</f>
        <v>0</v>
      </c>
      <c r="N117" s="238">
        <v>1.1322000000000001</v>
      </c>
      <c r="O117" s="238">
        <f>ROUND(E117*N117,2)</f>
        <v>13</v>
      </c>
      <c r="P117" s="238">
        <v>0</v>
      </c>
      <c r="Q117" s="238">
        <f>ROUND(E117*P117,2)</f>
        <v>0</v>
      </c>
      <c r="R117" s="240" t="s">
        <v>281</v>
      </c>
      <c r="S117" s="240" t="s">
        <v>155</v>
      </c>
      <c r="T117" s="241" t="s">
        <v>155</v>
      </c>
      <c r="U117" s="223">
        <v>1.6950000000000001</v>
      </c>
      <c r="V117" s="223">
        <f>ROUND(E117*U117,2)</f>
        <v>19.47</v>
      </c>
      <c r="W117" s="223"/>
      <c r="X117" s="223" t="s">
        <v>156</v>
      </c>
      <c r="Y117" s="223" t="s">
        <v>130</v>
      </c>
      <c r="Z117" s="213"/>
      <c r="AA117" s="213"/>
      <c r="AB117" s="213"/>
      <c r="AC117" s="213"/>
      <c r="AD117" s="213"/>
      <c r="AE117" s="213"/>
      <c r="AF117" s="213"/>
      <c r="AG117" s="213" t="s">
        <v>157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2" x14ac:dyDescent="0.25">
      <c r="A118" s="220"/>
      <c r="B118" s="221"/>
      <c r="C118" s="262" t="s">
        <v>282</v>
      </c>
      <c r="D118" s="254"/>
      <c r="E118" s="254"/>
      <c r="F118" s="254"/>
      <c r="G118" s="254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23"/>
      <c r="Z118" s="213"/>
      <c r="AA118" s="213"/>
      <c r="AB118" s="213"/>
      <c r="AC118" s="213"/>
      <c r="AD118" s="213"/>
      <c r="AE118" s="213"/>
      <c r="AF118" s="213"/>
      <c r="AG118" s="213" t="s">
        <v>159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2" x14ac:dyDescent="0.25">
      <c r="A119" s="220"/>
      <c r="B119" s="221"/>
      <c r="C119" s="263" t="s">
        <v>283</v>
      </c>
      <c r="D119" s="252"/>
      <c r="E119" s="253">
        <v>11.484</v>
      </c>
      <c r="F119" s="223"/>
      <c r="G119" s="223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23"/>
      <c r="Z119" s="213"/>
      <c r="AA119" s="213"/>
      <c r="AB119" s="213"/>
      <c r="AC119" s="213"/>
      <c r="AD119" s="213"/>
      <c r="AE119" s="213"/>
      <c r="AF119" s="213"/>
      <c r="AG119" s="213" t="s">
        <v>169</v>
      </c>
      <c r="AH119" s="213">
        <v>0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x14ac:dyDescent="0.25">
      <c r="A120" s="228" t="s">
        <v>123</v>
      </c>
      <c r="B120" s="229" t="s">
        <v>86</v>
      </c>
      <c r="C120" s="245" t="s">
        <v>87</v>
      </c>
      <c r="D120" s="230"/>
      <c r="E120" s="231"/>
      <c r="F120" s="232"/>
      <c r="G120" s="232">
        <f>SUMIF(AG121:AG143,"&lt;&gt;NOR",G121:G143)</f>
        <v>0</v>
      </c>
      <c r="H120" s="232"/>
      <c r="I120" s="232">
        <f>SUM(I121:I143)</f>
        <v>0</v>
      </c>
      <c r="J120" s="232"/>
      <c r="K120" s="232">
        <f>SUM(K121:K143)</f>
        <v>0</v>
      </c>
      <c r="L120" s="232"/>
      <c r="M120" s="232">
        <f>SUM(M121:M143)</f>
        <v>0</v>
      </c>
      <c r="N120" s="231"/>
      <c r="O120" s="231">
        <f>SUM(O121:O143)</f>
        <v>11.3</v>
      </c>
      <c r="P120" s="231"/>
      <c r="Q120" s="231">
        <f>SUM(Q121:Q143)</f>
        <v>0</v>
      </c>
      <c r="R120" s="232"/>
      <c r="S120" s="232"/>
      <c r="T120" s="233"/>
      <c r="U120" s="227"/>
      <c r="V120" s="227">
        <f>SUM(V121:V143)</f>
        <v>503.79</v>
      </c>
      <c r="W120" s="227"/>
      <c r="X120" s="227"/>
      <c r="Y120" s="227"/>
      <c r="AG120" t="s">
        <v>124</v>
      </c>
    </row>
    <row r="121" spans="1:60" outlineLevel="1" x14ac:dyDescent="0.25">
      <c r="A121" s="235">
        <v>31</v>
      </c>
      <c r="B121" s="236" t="s">
        <v>284</v>
      </c>
      <c r="C121" s="246" t="s">
        <v>285</v>
      </c>
      <c r="D121" s="237" t="s">
        <v>166</v>
      </c>
      <c r="E121" s="238">
        <v>64</v>
      </c>
      <c r="F121" s="239"/>
      <c r="G121" s="240">
        <f>ROUND(E121*F121,2)</f>
        <v>0</v>
      </c>
      <c r="H121" s="239"/>
      <c r="I121" s="240">
        <f>ROUND(E121*H121,2)</f>
        <v>0</v>
      </c>
      <c r="J121" s="239"/>
      <c r="K121" s="240">
        <f>ROUND(E121*J121,2)</f>
        <v>0</v>
      </c>
      <c r="L121" s="240">
        <v>21</v>
      </c>
      <c r="M121" s="240">
        <f>G121*(1+L121/100)</f>
        <v>0</v>
      </c>
      <c r="N121" s="238">
        <v>1.0000000000000001E-5</v>
      </c>
      <c r="O121" s="238">
        <f>ROUND(E121*N121,2)</f>
        <v>0</v>
      </c>
      <c r="P121" s="238">
        <v>0</v>
      </c>
      <c r="Q121" s="238">
        <f>ROUND(E121*P121,2)</f>
        <v>0</v>
      </c>
      <c r="R121" s="240" t="s">
        <v>281</v>
      </c>
      <c r="S121" s="240" t="s">
        <v>155</v>
      </c>
      <c r="T121" s="241" t="s">
        <v>155</v>
      </c>
      <c r="U121" s="223">
        <v>9.7000000000000003E-2</v>
      </c>
      <c r="V121" s="223">
        <f>ROUND(E121*U121,2)</f>
        <v>6.21</v>
      </c>
      <c r="W121" s="223"/>
      <c r="X121" s="223" t="s">
        <v>156</v>
      </c>
      <c r="Y121" s="223" t="s">
        <v>130</v>
      </c>
      <c r="Z121" s="213"/>
      <c r="AA121" s="213"/>
      <c r="AB121" s="213"/>
      <c r="AC121" s="213"/>
      <c r="AD121" s="213"/>
      <c r="AE121" s="213"/>
      <c r="AF121" s="213"/>
      <c r="AG121" s="213" t="s">
        <v>157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2" x14ac:dyDescent="0.25">
      <c r="A122" s="220"/>
      <c r="B122" s="221"/>
      <c r="C122" s="262" t="s">
        <v>286</v>
      </c>
      <c r="D122" s="254"/>
      <c r="E122" s="254"/>
      <c r="F122" s="254"/>
      <c r="G122" s="254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23"/>
      <c r="Z122" s="213"/>
      <c r="AA122" s="213"/>
      <c r="AB122" s="213"/>
      <c r="AC122" s="213"/>
      <c r="AD122" s="213"/>
      <c r="AE122" s="213"/>
      <c r="AF122" s="213"/>
      <c r="AG122" s="213" t="s">
        <v>159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2" x14ac:dyDescent="0.25">
      <c r="A123" s="220"/>
      <c r="B123" s="221"/>
      <c r="C123" s="248" t="s">
        <v>287</v>
      </c>
      <c r="D123" s="244"/>
      <c r="E123" s="244"/>
      <c r="F123" s="244"/>
      <c r="G123" s="244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23"/>
      <c r="Z123" s="213"/>
      <c r="AA123" s="213"/>
      <c r="AB123" s="213"/>
      <c r="AC123" s="213"/>
      <c r="AD123" s="213"/>
      <c r="AE123" s="213"/>
      <c r="AF123" s="213"/>
      <c r="AG123" s="213" t="s">
        <v>132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5">
      <c r="A124" s="235">
        <v>32</v>
      </c>
      <c r="B124" s="236" t="s">
        <v>288</v>
      </c>
      <c r="C124" s="246" t="s">
        <v>289</v>
      </c>
      <c r="D124" s="237" t="s">
        <v>290</v>
      </c>
      <c r="E124" s="238">
        <v>6</v>
      </c>
      <c r="F124" s="239"/>
      <c r="G124" s="240">
        <f>ROUND(E124*F124,2)</f>
        <v>0</v>
      </c>
      <c r="H124" s="239"/>
      <c r="I124" s="240">
        <f>ROUND(E124*H124,2)</f>
        <v>0</v>
      </c>
      <c r="J124" s="239"/>
      <c r="K124" s="240">
        <f>ROUND(E124*J124,2)</f>
        <v>0</v>
      </c>
      <c r="L124" s="240">
        <v>21</v>
      </c>
      <c r="M124" s="240">
        <f>G124*(1+L124/100)</f>
        <v>0</v>
      </c>
      <c r="N124" s="238">
        <v>0</v>
      </c>
      <c r="O124" s="238">
        <f>ROUND(E124*N124,2)</f>
        <v>0</v>
      </c>
      <c r="P124" s="238">
        <v>0</v>
      </c>
      <c r="Q124" s="238">
        <f>ROUND(E124*P124,2)</f>
        <v>0</v>
      </c>
      <c r="R124" s="240" t="s">
        <v>281</v>
      </c>
      <c r="S124" s="240" t="s">
        <v>155</v>
      </c>
      <c r="T124" s="241" t="s">
        <v>155</v>
      </c>
      <c r="U124" s="223">
        <v>0.94599999999999995</v>
      </c>
      <c r="V124" s="223">
        <f>ROUND(E124*U124,2)</f>
        <v>5.68</v>
      </c>
      <c r="W124" s="223"/>
      <c r="X124" s="223" t="s">
        <v>156</v>
      </c>
      <c r="Y124" s="223" t="s">
        <v>130</v>
      </c>
      <c r="Z124" s="213"/>
      <c r="AA124" s="213"/>
      <c r="AB124" s="213"/>
      <c r="AC124" s="213"/>
      <c r="AD124" s="213"/>
      <c r="AE124" s="213"/>
      <c r="AF124" s="213"/>
      <c r="AG124" s="213" t="s">
        <v>157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2" x14ac:dyDescent="0.25">
      <c r="A125" s="220"/>
      <c r="B125" s="221"/>
      <c r="C125" s="262" t="s">
        <v>291</v>
      </c>
      <c r="D125" s="254"/>
      <c r="E125" s="254"/>
      <c r="F125" s="254"/>
      <c r="G125" s="254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23"/>
      <c r="Z125" s="213"/>
      <c r="AA125" s="213"/>
      <c r="AB125" s="213"/>
      <c r="AC125" s="213"/>
      <c r="AD125" s="213"/>
      <c r="AE125" s="213"/>
      <c r="AF125" s="213"/>
      <c r="AG125" s="213" t="s">
        <v>159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ht="20.399999999999999" outlineLevel="1" x14ac:dyDescent="0.25">
      <c r="A126" s="235">
        <v>33</v>
      </c>
      <c r="B126" s="236" t="s">
        <v>292</v>
      </c>
      <c r="C126" s="246" t="s">
        <v>293</v>
      </c>
      <c r="D126" s="237" t="s">
        <v>290</v>
      </c>
      <c r="E126" s="238">
        <v>3</v>
      </c>
      <c r="F126" s="239"/>
      <c r="G126" s="240">
        <f>ROUND(E126*F126,2)</f>
        <v>0</v>
      </c>
      <c r="H126" s="239"/>
      <c r="I126" s="240">
        <f>ROUND(E126*H126,2)</f>
        <v>0</v>
      </c>
      <c r="J126" s="239"/>
      <c r="K126" s="240">
        <f>ROUND(E126*J126,2)</f>
        <v>0</v>
      </c>
      <c r="L126" s="240">
        <v>21</v>
      </c>
      <c r="M126" s="240">
        <f>G126*(1+L126/100)</f>
        <v>0</v>
      </c>
      <c r="N126" s="238">
        <v>0</v>
      </c>
      <c r="O126" s="238">
        <f>ROUND(E126*N126,2)</f>
        <v>0</v>
      </c>
      <c r="P126" s="238">
        <v>0</v>
      </c>
      <c r="Q126" s="238">
        <f>ROUND(E126*P126,2)</f>
        <v>0</v>
      </c>
      <c r="R126" s="240" t="s">
        <v>281</v>
      </c>
      <c r="S126" s="240" t="s">
        <v>155</v>
      </c>
      <c r="T126" s="241" t="s">
        <v>155</v>
      </c>
      <c r="U126" s="223">
        <v>0.9</v>
      </c>
      <c r="V126" s="223">
        <f>ROUND(E126*U126,2)</f>
        <v>2.7</v>
      </c>
      <c r="W126" s="223"/>
      <c r="X126" s="223" t="s">
        <v>156</v>
      </c>
      <c r="Y126" s="223" t="s">
        <v>130</v>
      </c>
      <c r="Z126" s="213"/>
      <c r="AA126" s="213"/>
      <c r="AB126" s="213"/>
      <c r="AC126" s="213"/>
      <c r="AD126" s="213"/>
      <c r="AE126" s="213"/>
      <c r="AF126" s="213"/>
      <c r="AG126" s="213" t="s">
        <v>157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2" x14ac:dyDescent="0.25">
      <c r="A127" s="220"/>
      <c r="B127" s="221"/>
      <c r="C127" s="262" t="s">
        <v>291</v>
      </c>
      <c r="D127" s="254"/>
      <c r="E127" s="254"/>
      <c r="F127" s="254"/>
      <c r="G127" s="254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23"/>
      <c r="Z127" s="213"/>
      <c r="AA127" s="213"/>
      <c r="AB127" s="213"/>
      <c r="AC127" s="213"/>
      <c r="AD127" s="213"/>
      <c r="AE127" s="213"/>
      <c r="AF127" s="213"/>
      <c r="AG127" s="213" t="s">
        <v>159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35">
        <v>34</v>
      </c>
      <c r="B128" s="236" t="s">
        <v>294</v>
      </c>
      <c r="C128" s="246" t="s">
        <v>295</v>
      </c>
      <c r="D128" s="237" t="s">
        <v>290</v>
      </c>
      <c r="E128" s="238">
        <v>3</v>
      </c>
      <c r="F128" s="239"/>
      <c r="G128" s="240">
        <f>ROUND(E128*F128,2)</f>
        <v>0</v>
      </c>
      <c r="H128" s="239"/>
      <c r="I128" s="240">
        <f>ROUND(E128*H128,2)</f>
        <v>0</v>
      </c>
      <c r="J128" s="239"/>
      <c r="K128" s="240">
        <f>ROUND(E128*J128,2)</f>
        <v>0</v>
      </c>
      <c r="L128" s="240">
        <v>21</v>
      </c>
      <c r="M128" s="240">
        <f>G128*(1+L128/100)</f>
        <v>0</v>
      </c>
      <c r="N128" s="238">
        <v>0</v>
      </c>
      <c r="O128" s="238">
        <f>ROUND(E128*N128,2)</f>
        <v>0</v>
      </c>
      <c r="P128" s="238">
        <v>0</v>
      </c>
      <c r="Q128" s="238">
        <f>ROUND(E128*P128,2)</f>
        <v>0</v>
      </c>
      <c r="R128" s="240" t="s">
        <v>281</v>
      </c>
      <c r="S128" s="240" t="s">
        <v>155</v>
      </c>
      <c r="T128" s="241" t="s">
        <v>155</v>
      </c>
      <c r="U128" s="223">
        <v>1.752</v>
      </c>
      <c r="V128" s="223">
        <f>ROUND(E128*U128,2)</f>
        <v>5.26</v>
      </c>
      <c r="W128" s="223"/>
      <c r="X128" s="223" t="s">
        <v>156</v>
      </c>
      <c r="Y128" s="223" t="s">
        <v>130</v>
      </c>
      <c r="Z128" s="213"/>
      <c r="AA128" s="213"/>
      <c r="AB128" s="213"/>
      <c r="AC128" s="213"/>
      <c r="AD128" s="213"/>
      <c r="AE128" s="213"/>
      <c r="AF128" s="213"/>
      <c r="AG128" s="213" t="s">
        <v>157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2" x14ac:dyDescent="0.25">
      <c r="A129" s="220"/>
      <c r="B129" s="221"/>
      <c r="C129" s="262" t="s">
        <v>291</v>
      </c>
      <c r="D129" s="254"/>
      <c r="E129" s="254"/>
      <c r="F129" s="254"/>
      <c r="G129" s="254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23"/>
      <c r="Z129" s="213"/>
      <c r="AA129" s="213"/>
      <c r="AB129" s="213"/>
      <c r="AC129" s="213"/>
      <c r="AD129" s="213"/>
      <c r="AE129" s="213"/>
      <c r="AF129" s="213"/>
      <c r="AG129" s="213" t="s">
        <v>159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5">
      <c r="A130" s="255">
        <v>35</v>
      </c>
      <c r="B130" s="256" t="s">
        <v>296</v>
      </c>
      <c r="C130" s="265" t="s">
        <v>297</v>
      </c>
      <c r="D130" s="257" t="s">
        <v>290</v>
      </c>
      <c r="E130" s="258">
        <v>3</v>
      </c>
      <c r="F130" s="259"/>
      <c r="G130" s="260">
        <f>ROUND(E130*F130,2)</f>
        <v>0</v>
      </c>
      <c r="H130" s="259"/>
      <c r="I130" s="260">
        <f>ROUND(E130*H130,2)</f>
        <v>0</v>
      </c>
      <c r="J130" s="259"/>
      <c r="K130" s="260">
        <f>ROUND(E130*J130,2)</f>
        <v>0</v>
      </c>
      <c r="L130" s="260">
        <v>21</v>
      </c>
      <c r="M130" s="260">
        <f>G130*(1+L130/100)</f>
        <v>0</v>
      </c>
      <c r="N130" s="258">
        <v>7.0200000000000002E-3</v>
      </c>
      <c r="O130" s="258">
        <f>ROUND(E130*N130,2)</f>
        <v>0.02</v>
      </c>
      <c r="P130" s="258">
        <v>0</v>
      </c>
      <c r="Q130" s="258">
        <f>ROUND(E130*P130,2)</f>
        <v>0</v>
      </c>
      <c r="R130" s="260" t="s">
        <v>281</v>
      </c>
      <c r="S130" s="260" t="s">
        <v>155</v>
      </c>
      <c r="T130" s="261" t="s">
        <v>155</v>
      </c>
      <c r="U130" s="223">
        <v>1.3140000000000001</v>
      </c>
      <c r="V130" s="223">
        <f>ROUND(E130*U130,2)</f>
        <v>3.94</v>
      </c>
      <c r="W130" s="223"/>
      <c r="X130" s="223" t="s">
        <v>156</v>
      </c>
      <c r="Y130" s="223" t="s">
        <v>130</v>
      </c>
      <c r="Z130" s="213"/>
      <c r="AA130" s="213"/>
      <c r="AB130" s="213"/>
      <c r="AC130" s="213"/>
      <c r="AD130" s="213"/>
      <c r="AE130" s="213"/>
      <c r="AF130" s="213"/>
      <c r="AG130" s="213" t="s">
        <v>157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5">
      <c r="A131" s="255">
        <v>36</v>
      </c>
      <c r="B131" s="256" t="s">
        <v>298</v>
      </c>
      <c r="C131" s="265" t="s">
        <v>299</v>
      </c>
      <c r="D131" s="257" t="s">
        <v>300</v>
      </c>
      <c r="E131" s="258">
        <v>1</v>
      </c>
      <c r="F131" s="259"/>
      <c r="G131" s="260">
        <f>ROUND(E131*F131,2)</f>
        <v>0</v>
      </c>
      <c r="H131" s="259"/>
      <c r="I131" s="260">
        <f>ROUND(E131*H131,2)</f>
        <v>0</v>
      </c>
      <c r="J131" s="259"/>
      <c r="K131" s="260">
        <f>ROUND(E131*J131,2)</f>
        <v>0</v>
      </c>
      <c r="L131" s="260">
        <v>21</v>
      </c>
      <c r="M131" s="260">
        <f>G131*(1+L131/100)</f>
        <v>0</v>
      </c>
      <c r="N131" s="258">
        <v>0</v>
      </c>
      <c r="O131" s="258">
        <f>ROUND(E131*N131,2)</f>
        <v>0</v>
      </c>
      <c r="P131" s="258">
        <v>0</v>
      </c>
      <c r="Q131" s="258">
        <f>ROUND(E131*P131,2)</f>
        <v>0</v>
      </c>
      <c r="R131" s="260"/>
      <c r="S131" s="260" t="s">
        <v>127</v>
      </c>
      <c r="T131" s="261" t="s">
        <v>128</v>
      </c>
      <c r="U131" s="223">
        <v>0</v>
      </c>
      <c r="V131" s="223">
        <f>ROUND(E131*U131,2)</f>
        <v>0</v>
      </c>
      <c r="W131" s="223"/>
      <c r="X131" s="223" t="s">
        <v>156</v>
      </c>
      <c r="Y131" s="223" t="s">
        <v>130</v>
      </c>
      <c r="Z131" s="213"/>
      <c r="AA131" s="213"/>
      <c r="AB131" s="213"/>
      <c r="AC131" s="213"/>
      <c r="AD131" s="213"/>
      <c r="AE131" s="213"/>
      <c r="AF131" s="213"/>
      <c r="AG131" s="213" t="s">
        <v>157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5">
      <c r="A132" s="255">
        <v>37</v>
      </c>
      <c r="B132" s="256" t="s">
        <v>301</v>
      </c>
      <c r="C132" s="265" t="s">
        <v>302</v>
      </c>
      <c r="D132" s="257" t="s">
        <v>166</v>
      </c>
      <c r="E132" s="258">
        <v>64</v>
      </c>
      <c r="F132" s="259"/>
      <c r="G132" s="260">
        <f>ROUND(E132*F132,2)</f>
        <v>0</v>
      </c>
      <c r="H132" s="259"/>
      <c r="I132" s="260">
        <f>ROUND(E132*H132,2)</f>
        <v>0</v>
      </c>
      <c r="J132" s="259"/>
      <c r="K132" s="260">
        <f>ROUND(E132*J132,2)</f>
        <v>0</v>
      </c>
      <c r="L132" s="260">
        <v>21</v>
      </c>
      <c r="M132" s="260">
        <f>G132*(1+L132/100)</f>
        <v>0</v>
      </c>
      <c r="N132" s="258">
        <v>0</v>
      </c>
      <c r="O132" s="258">
        <f>ROUND(E132*N132,2)</f>
        <v>0</v>
      </c>
      <c r="P132" s="258">
        <v>0</v>
      </c>
      <c r="Q132" s="258">
        <f>ROUND(E132*P132,2)</f>
        <v>0</v>
      </c>
      <c r="R132" s="260"/>
      <c r="S132" s="260" t="s">
        <v>127</v>
      </c>
      <c r="T132" s="261" t="s">
        <v>128</v>
      </c>
      <c r="U132" s="223">
        <v>7.5</v>
      </c>
      <c r="V132" s="223">
        <f>ROUND(E132*U132,2)</f>
        <v>480</v>
      </c>
      <c r="W132" s="223"/>
      <c r="X132" s="223" t="s">
        <v>156</v>
      </c>
      <c r="Y132" s="223" t="s">
        <v>130</v>
      </c>
      <c r="Z132" s="213"/>
      <c r="AA132" s="213"/>
      <c r="AB132" s="213"/>
      <c r="AC132" s="213"/>
      <c r="AD132" s="213"/>
      <c r="AE132" s="213"/>
      <c r="AF132" s="213"/>
      <c r="AG132" s="213" t="s">
        <v>157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5">
      <c r="A133" s="255">
        <v>38</v>
      </c>
      <c r="B133" s="256" t="s">
        <v>303</v>
      </c>
      <c r="C133" s="265" t="s">
        <v>304</v>
      </c>
      <c r="D133" s="257" t="s">
        <v>300</v>
      </c>
      <c r="E133" s="258">
        <v>3</v>
      </c>
      <c r="F133" s="259"/>
      <c r="G133" s="260">
        <f>ROUND(E133*F133,2)</f>
        <v>0</v>
      </c>
      <c r="H133" s="259"/>
      <c r="I133" s="260">
        <f>ROUND(E133*H133,2)</f>
        <v>0</v>
      </c>
      <c r="J133" s="259"/>
      <c r="K133" s="260">
        <f>ROUND(E133*J133,2)</f>
        <v>0</v>
      </c>
      <c r="L133" s="260">
        <v>21</v>
      </c>
      <c r="M133" s="260">
        <f>G133*(1+L133/100)</f>
        <v>0</v>
      </c>
      <c r="N133" s="258">
        <v>0</v>
      </c>
      <c r="O133" s="258">
        <f>ROUND(E133*N133,2)</f>
        <v>0</v>
      </c>
      <c r="P133" s="258">
        <v>0</v>
      </c>
      <c r="Q133" s="258">
        <f>ROUND(E133*P133,2)</f>
        <v>0</v>
      </c>
      <c r="R133" s="260"/>
      <c r="S133" s="260" t="s">
        <v>127</v>
      </c>
      <c r="T133" s="261" t="s">
        <v>128</v>
      </c>
      <c r="U133" s="223">
        <v>0</v>
      </c>
      <c r="V133" s="223">
        <f>ROUND(E133*U133,2)</f>
        <v>0</v>
      </c>
      <c r="W133" s="223"/>
      <c r="X133" s="223" t="s">
        <v>305</v>
      </c>
      <c r="Y133" s="223" t="s">
        <v>130</v>
      </c>
      <c r="Z133" s="213"/>
      <c r="AA133" s="213"/>
      <c r="AB133" s="213"/>
      <c r="AC133" s="213"/>
      <c r="AD133" s="213"/>
      <c r="AE133" s="213"/>
      <c r="AF133" s="213"/>
      <c r="AG133" s="213" t="s">
        <v>306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35">
        <v>39</v>
      </c>
      <c r="B134" s="236" t="s">
        <v>307</v>
      </c>
      <c r="C134" s="246" t="s">
        <v>308</v>
      </c>
      <c r="D134" s="237" t="s">
        <v>290</v>
      </c>
      <c r="E134" s="238">
        <v>3</v>
      </c>
      <c r="F134" s="239"/>
      <c r="G134" s="240">
        <f>ROUND(E134*F134,2)</f>
        <v>0</v>
      </c>
      <c r="H134" s="239"/>
      <c r="I134" s="240">
        <f>ROUND(E134*H134,2)</f>
        <v>0</v>
      </c>
      <c r="J134" s="239"/>
      <c r="K134" s="240">
        <f>ROUND(E134*J134,2)</f>
        <v>0</v>
      </c>
      <c r="L134" s="240">
        <v>21</v>
      </c>
      <c r="M134" s="240">
        <f>G134*(1+L134/100)</f>
        <v>0</v>
      </c>
      <c r="N134" s="238">
        <v>0.158</v>
      </c>
      <c r="O134" s="238">
        <f>ROUND(E134*N134,2)</f>
        <v>0.47</v>
      </c>
      <c r="P134" s="238">
        <v>0</v>
      </c>
      <c r="Q134" s="238">
        <f>ROUND(E134*P134,2)</f>
        <v>0</v>
      </c>
      <c r="R134" s="240"/>
      <c r="S134" s="240" t="s">
        <v>127</v>
      </c>
      <c r="T134" s="241" t="s">
        <v>128</v>
      </c>
      <c r="U134" s="223">
        <v>0</v>
      </c>
      <c r="V134" s="223">
        <f>ROUND(E134*U134,2)</f>
        <v>0</v>
      </c>
      <c r="W134" s="223"/>
      <c r="X134" s="223" t="s">
        <v>129</v>
      </c>
      <c r="Y134" s="223" t="s">
        <v>130</v>
      </c>
      <c r="Z134" s="213"/>
      <c r="AA134" s="213"/>
      <c r="AB134" s="213"/>
      <c r="AC134" s="213"/>
      <c r="AD134" s="213"/>
      <c r="AE134" s="213"/>
      <c r="AF134" s="213"/>
      <c r="AG134" s="213" t="s">
        <v>131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2" x14ac:dyDescent="0.25">
      <c r="A135" s="220"/>
      <c r="B135" s="221"/>
      <c r="C135" s="247" t="s">
        <v>309</v>
      </c>
      <c r="D135" s="243"/>
      <c r="E135" s="243"/>
      <c r="F135" s="243"/>
      <c r="G135" s="243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23"/>
      <c r="Z135" s="213"/>
      <c r="AA135" s="213"/>
      <c r="AB135" s="213"/>
      <c r="AC135" s="213"/>
      <c r="AD135" s="213"/>
      <c r="AE135" s="213"/>
      <c r="AF135" s="213"/>
      <c r="AG135" s="213" t="s">
        <v>132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ht="20.399999999999999" outlineLevel="1" x14ac:dyDescent="0.25">
      <c r="A136" s="255">
        <v>40</v>
      </c>
      <c r="B136" s="256" t="s">
        <v>310</v>
      </c>
      <c r="C136" s="265" t="s">
        <v>311</v>
      </c>
      <c r="D136" s="257" t="s">
        <v>290</v>
      </c>
      <c r="E136" s="258">
        <v>3</v>
      </c>
      <c r="F136" s="259"/>
      <c r="G136" s="260">
        <f>ROUND(E136*F136,2)</f>
        <v>0</v>
      </c>
      <c r="H136" s="259"/>
      <c r="I136" s="260">
        <f>ROUND(E136*H136,2)</f>
        <v>0</v>
      </c>
      <c r="J136" s="259"/>
      <c r="K136" s="260">
        <f>ROUND(E136*J136,2)</f>
        <v>0</v>
      </c>
      <c r="L136" s="260">
        <v>21</v>
      </c>
      <c r="M136" s="260">
        <f>G136*(1+L136/100)</f>
        <v>0</v>
      </c>
      <c r="N136" s="258">
        <v>0.58499999999999996</v>
      </c>
      <c r="O136" s="258">
        <f>ROUND(E136*N136,2)</f>
        <v>1.76</v>
      </c>
      <c r="P136" s="258">
        <v>0</v>
      </c>
      <c r="Q136" s="258">
        <f>ROUND(E136*P136,2)</f>
        <v>0</v>
      </c>
      <c r="R136" s="260" t="s">
        <v>268</v>
      </c>
      <c r="S136" s="260" t="s">
        <v>155</v>
      </c>
      <c r="T136" s="261" t="s">
        <v>155</v>
      </c>
      <c r="U136" s="223">
        <v>0</v>
      </c>
      <c r="V136" s="223">
        <f>ROUND(E136*U136,2)</f>
        <v>0</v>
      </c>
      <c r="W136" s="223"/>
      <c r="X136" s="223" t="s">
        <v>129</v>
      </c>
      <c r="Y136" s="223" t="s">
        <v>130</v>
      </c>
      <c r="Z136" s="213"/>
      <c r="AA136" s="213"/>
      <c r="AB136" s="213"/>
      <c r="AC136" s="213"/>
      <c r="AD136" s="213"/>
      <c r="AE136" s="213"/>
      <c r="AF136" s="213"/>
      <c r="AG136" s="213" t="s">
        <v>131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5">
      <c r="A137" s="255">
        <v>41</v>
      </c>
      <c r="B137" s="256" t="s">
        <v>312</v>
      </c>
      <c r="C137" s="265" t="s">
        <v>313</v>
      </c>
      <c r="D137" s="257" t="s">
        <v>290</v>
      </c>
      <c r="E137" s="258">
        <v>3</v>
      </c>
      <c r="F137" s="259"/>
      <c r="G137" s="260">
        <f>ROUND(E137*F137,2)</f>
        <v>0</v>
      </c>
      <c r="H137" s="259"/>
      <c r="I137" s="260">
        <f>ROUND(E137*H137,2)</f>
        <v>0</v>
      </c>
      <c r="J137" s="259"/>
      <c r="K137" s="260">
        <f>ROUND(E137*J137,2)</f>
        <v>0</v>
      </c>
      <c r="L137" s="260">
        <v>21</v>
      </c>
      <c r="M137" s="260">
        <f>G137*(1+L137/100)</f>
        <v>0</v>
      </c>
      <c r="N137" s="258">
        <v>0.25</v>
      </c>
      <c r="O137" s="258">
        <f>ROUND(E137*N137,2)</f>
        <v>0.75</v>
      </c>
      <c r="P137" s="258">
        <v>0</v>
      </c>
      <c r="Q137" s="258">
        <f>ROUND(E137*P137,2)</f>
        <v>0</v>
      </c>
      <c r="R137" s="260" t="s">
        <v>268</v>
      </c>
      <c r="S137" s="260" t="s">
        <v>155</v>
      </c>
      <c r="T137" s="261" t="s">
        <v>155</v>
      </c>
      <c r="U137" s="223">
        <v>0</v>
      </c>
      <c r="V137" s="223">
        <f>ROUND(E137*U137,2)</f>
        <v>0</v>
      </c>
      <c r="W137" s="223"/>
      <c r="X137" s="223" t="s">
        <v>129</v>
      </c>
      <c r="Y137" s="223" t="s">
        <v>130</v>
      </c>
      <c r="Z137" s="213"/>
      <c r="AA137" s="213"/>
      <c r="AB137" s="213"/>
      <c r="AC137" s="213"/>
      <c r="AD137" s="213"/>
      <c r="AE137" s="213"/>
      <c r="AF137" s="213"/>
      <c r="AG137" s="213" t="s">
        <v>131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ht="20.399999999999999" outlineLevel="1" x14ac:dyDescent="0.25">
      <c r="A138" s="255">
        <v>42</v>
      </c>
      <c r="B138" s="256" t="s">
        <v>314</v>
      </c>
      <c r="C138" s="265" t="s">
        <v>315</v>
      </c>
      <c r="D138" s="257" t="s">
        <v>290</v>
      </c>
      <c r="E138" s="258">
        <v>3</v>
      </c>
      <c r="F138" s="259"/>
      <c r="G138" s="260">
        <f>ROUND(E138*F138,2)</f>
        <v>0</v>
      </c>
      <c r="H138" s="259"/>
      <c r="I138" s="260">
        <f>ROUND(E138*H138,2)</f>
        <v>0</v>
      </c>
      <c r="J138" s="259"/>
      <c r="K138" s="260">
        <f>ROUND(E138*J138,2)</f>
        <v>0</v>
      </c>
      <c r="L138" s="260">
        <v>21</v>
      </c>
      <c r="M138" s="260">
        <f>G138*(1+L138/100)</f>
        <v>0</v>
      </c>
      <c r="N138" s="258">
        <v>0.5</v>
      </c>
      <c r="O138" s="258">
        <f>ROUND(E138*N138,2)</f>
        <v>1.5</v>
      </c>
      <c r="P138" s="258">
        <v>0</v>
      </c>
      <c r="Q138" s="258">
        <f>ROUND(E138*P138,2)</f>
        <v>0</v>
      </c>
      <c r="R138" s="260" t="s">
        <v>268</v>
      </c>
      <c r="S138" s="260" t="s">
        <v>155</v>
      </c>
      <c r="T138" s="261" t="s">
        <v>155</v>
      </c>
      <c r="U138" s="223">
        <v>0</v>
      </c>
      <c r="V138" s="223">
        <f>ROUND(E138*U138,2)</f>
        <v>0</v>
      </c>
      <c r="W138" s="223"/>
      <c r="X138" s="223" t="s">
        <v>129</v>
      </c>
      <c r="Y138" s="223" t="s">
        <v>130</v>
      </c>
      <c r="Z138" s="213"/>
      <c r="AA138" s="213"/>
      <c r="AB138" s="213"/>
      <c r="AC138" s="213"/>
      <c r="AD138" s="213"/>
      <c r="AE138" s="213"/>
      <c r="AF138" s="213"/>
      <c r="AG138" s="213" t="s">
        <v>131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ht="20.399999999999999" outlineLevel="1" x14ac:dyDescent="0.25">
      <c r="A139" s="255">
        <v>43</v>
      </c>
      <c r="B139" s="256" t="s">
        <v>316</v>
      </c>
      <c r="C139" s="265" t="s">
        <v>317</v>
      </c>
      <c r="D139" s="257" t="s">
        <v>290</v>
      </c>
      <c r="E139" s="258">
        <v>3</v>
      </c>
      <c r="F139" s="259"/>
      <c r="G139" s="260">
        <f>ROUND(E139*F139,2)</f>
        <v>0</v>
      </c>
      <c r="H139" s="259"/>
      <c r="I139" s="260">
        <f>ROUND(E139*H139,2)</f>
        <v>0</v>
      </c>
      <c r="J139" s="259"/>
      <c r="K139" s="260">
        <f>ROUND(E139*J139,2)</f>
        <v>0</v>
      </c>
      <c r="L139" s="260">
        <v>21</v>
      </c>
      <c r="M139" s="260">
        <f>G139*(1+L139/100)</f>
        <v>0</v>
      </c>
      <c r="N139" s="258">
        <v>2.1</v>
      </c>
      <c r="O139" s="258">
        <f>ROUND(E139*N139,2)</f>
        <v>6.3</v>
      </c>
      <c r="P139" s="258">
        <v>0</v>
      </c>
      <c r="Q139" s="258">
        <f>ROUND(E139*P139,2)</f>
        <v>0</v>
      </c>
      <c r="R139" s="260" t="s">
        <v>268</v>
      </c>
      <c r="S139" s="260" t="s">
        <v>155</v>
      </c>
      <c r="T139" s="261" t="s">
        <v>155</v>
      </c>
      <c r="U139" s="223">
        <v>0</v>
      </c>
      <c r="V139" s="223">
        <f>ROUND(E139*U139,2)</f>
        <v>0</v>
      </c>
      <c r="W139" s="223"/>
      <c r="X139" s="223" t="s">
        <v>129</v>
      </c>
      <c r="Y139" s="223" t="s">
        <v>130</v>
      </c>
      <c r="Z139" s="213"/>
      <c r="AA139" s="213"/>
      <c r="AB139" s="213"/>
      <c r="AC139" s="213"/>
      <c r="AD139" s="213"/>
      <c r="AE139" s="213"/>
      <c r="AF139" s="213"/>
      <c r="AG139" s="213" t="s">
        <v>131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5">
      <c r="A140" s="255">
        <v>44</v>
      </c>
      <c r="B140" s="256" t="s">
        <v>303</v>
      </c>
      <c r="C140" s="265" t="s">
        <v>318</v>
      </c>
      <c r="D140" s="257" t="s">
        <v>300</v>
      </c>
      <c r="E140" s="258">
        <v>3</v>
      </c>
      <c r="F140" s="259"/>
      <c r="G140" s="260">
        <f>ROUND(E140*F140,2)</f>
        <v>0</v>
      </c>
      <c r="H140" s="259"/>
      <c r="I140" s="260">
        <f>ROUND(E140*H140,2)</f>
        <v>0</v>
      </c>
      <c r="J140" s="259"/>
      <c r="K140" s="260">
        <f>ROUND(E140*J140,2)</f>
        <v>0</v>
      </c>
      <c r="L140" s="260">
        <v>21</v>
      </c>
      <c r="M140" s="260">
        <f>G140*(1+L140/100)</f>
        <v>0</v>
      </c>
      <c r="N140" s="258">
        <v>0</v>
      </c>
      <c r="O140" s="258">
        <f>ROUND(E140*N140,2)</f>
        <v>0</v>
      </c>
      <c r="P140" s="258">
        <v>0</v>
      </c>
      <c r="Q140" s="258">
        <f>ROUND(E140*P140,2)</f>
        <v>0</v>
      </c>
      <c r="R140" s="260"/>
      <c r="S140" s="260" t="s">
        <v>127</v>
      </c>
      <c r="T140" s="261" t="s">
        <v>128</v>
      </c>
      <c r="U140" s="223">
        <v>0</v>
      </c>
      <c r="V140" s="223">
        <f>ROUND(E140*U140,2)</f>
        <v>0</v>
      </c>
      <c r="W140" s="223"/>
      <c r="X140" s="223" t="s">
        <v>129</v>
      </c>
      <c r="Y140" s="223" t="s">
        <v>130</v>
      </c>
      <c r="Z140" s="213"/>
      <c r="AA140" s="213"/>
      <c r="AB140" s="213"/>
      <c r="AC140" s="213"/>
      <c r="AD140" s="213"/>
      <c r="AE140" s="213"/>
      <c r="AF140" s="213"/>
      <c r="AG140" s="213" t="s">
        <v>131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35">
        <v>45</v>
      </c>
      <c r="B141" s="236" t="s">
        <v>319</v>
      </c>
      <c r="C141" s="246" t="s">
        <v>320</v>
      </c>
      <c r="D141" s="237" t="s">
        <v>290</v>
      </c>
      <c r="E141" s="238">
        <v>11</v>
      </c>
      <c r="F141" s="239"/>
      <c r="G141" s="240">
        <f>ROUND(E141*F141,2)</f>
        <v>0</v>
      </c>
      <c r="H141" s="239"/>
      <c r="I141" s="240">
        <f>ROUND(E141*H141,2)</f>
        <v>0</v>
      </c>
      <c r="J141" s="239"/>
      <c r="K141" s="240">
        <f>ROUND(E141*J141,2)</f>
        <v>0</v>
      </c>
      <c r="L141" s="240">
        <v>21</v>
      </c>
      <c r="M141" s="240">
        <f>G141*(1+L141/100)</f>
        <v>0</v>
      </c>
      <c r="N141" s="238">
        <v>4.5600000000000002E-2</v>
      </c>
      <c r="O141" s="238">
        <f>ROUND(E141*N141,2)</f>
        <v>0.5</v>
      </c>
      <c r="P141" s="238">
        <v>0</v>
      </c>
      <c r="Q141" s="238">
        <f>ROUND(E141*P141,2)</f>
        <v>0</v>
      </c>
      <c r="R141" s="240"/>
      <c r="S141" s="240" t="s">
        <v>127</v>
      </c>
      <c r="T141" s="241" t="s">
        <v>128</v>
      </c>
      <c r="U141" s="223">
        <v>0</v>
      </c>
      <c r="V141" s="223">
        <f>ROUND(E141*U141,2)</f>
        <v>0</v>
      </c>
      <c r="W141" s="223"/>
      <c r="X141" s="223" t="s">
        <v>129</v>
      </c>
      <c r="Y141" s="223" t="s">
        <v>130</v>
      </c>
      <c r="Z141" s="213"/>
      <c r="AA141" s="213"/>
      <c r="AB141" s="213"/>
      <c r="AC141" s="213"/>
      <c r="AD141" s="213"/>
      <c r="AE141" s="213"/>
      <c r="AF141" s="213"/>
      <c r="AG141" s="213" t="s">
        <v>269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2" x14ac:dyDescent="0.25">
      <c r="A142" s="220"/>
      <c r="B142" s="221"/>
      <c r="C142" s="247" t="s">
        <v>321</v>
      </c>
      <c r="D142" s="243"/>
      <c r="E142" s="243"/>
      <c r="F142" s="243"/>
      <c r="G142" s="243"/>
      <c r="H142" s="223"/>
      <c r="I142" s="223"/>
      <c r="J142" s="223"/>
      <c r="K142" s="223"/>
      <c r="L142" s="223"/>
      <c r="M142" s="223"/>
      <c r="N142" s="222"/>
      <c r="O142" s="222"/>
      <c r="P142" s="222"/>
      <c r="Q142" s="222"/>
      <c r="R142" s="223"/>
      <c r="S142" s="223"/>
      <c r="T142" s="223"/>
      <c r="U142" s="223"/>
      <c r="V142" s="223"/>
      <c r="W142" s="223"/>
      <c r="X142" s="223"/>
      <c r="Y142" s="223"/>
      <c r="Z142" s="213"/>
      <c r="AA142" s="213"/>
      <c r="AB142" s="213"/>
      <c r="AC142" s="213"/>
      <c r="AD142" s="213"/>
      <c r="AE142" s="213"/>
      <c r="AF142" s="213"/>
      <c r="AG142" s="213" t="s">
        <v>132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3" x14ac:dyDescent="0.25">
      <c r="A143" s="220"/>
      <c r="B143" s="221"/>
      <c r="C143" s="248" t="s">
        <v>287</v>
      </c>
      <c r="D143" s="244"/>
      <c r="E143" s="244"/>
      <c r="F143" s="244"/>
      <c r="G143" s="244"/>
      <c r="H143" s="223"/>
      <c r="I143" s="223"/>
      <c r="J143" s="223"/>
      <c r="K143" s="223"/>
      <c r="L143" s="223"/>
      <c r="M143" s="223"/>
      <c r="N143" s="222"/>
      <c r="O143" s="222"/>
      <c r="P143" s="222"/>
      <c r="Q143" s="222"/>
      <c r="R143" s="223"/>
      <c r="S143" s="223"/>
      <c r="T143" s="223"/>
      <c r="U143" s="223"/>
      <c r="V143" s="223"/>
      <c r="W143" s="223"/>
      <c r="X143" s="223"/>
      <c r="Y143" s="223"/>
      <c r="Z143" s="213"/>
      <c r="AA143" s="213"/>
      <c r="AB143" s="213"/>
      <c r="AC143" s="213"/>
      <c r="AD143" s="213"/>
      <c r="AE143" s="213"/>
      <c r="AF143" s="213"/>
      <c r="AG143" s="213" t="s">
        <v>132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x14ac:dyDescent="0.25">
      <c r="A144" s="228" t="s">
        <v>123</v>
      </c>
      <c r="B144" s="229" t="s">
        <v>88</v>
      </c>
      <c r="C144" s="245" t="s">
        <v>89</v>
      </c>
      <c r="D144" s="230"/>
      <c r="E144" s="231"/>
      <c r="F144" s="232"/>
      <c r="G144" s="232">
        <f>SUMIF(AG145:AG147,"&lt;&gt;NOR",G145:G147)</f>
        <v>0</v>
      </c>
      <c r="H144" s="232"/>
      <c r="I144" s="232">
        <f>SUM(I145:I147)</f>
        <v>0</v>
      </c>
      <c r="J144" s="232"/>
      <c r="K144" s="232">
        <f>SUM(K145:K147)</f>
        <v>0</v>
      </c>
      <c r="L144" s="232"/>
      <c r="M144" s="232">
        <f>SUM(M145:M147)</f>
        <v>0</v>
      </c>
      <c r="N144" s="231"/>
      <c r="O144" s="231">
        <f>SUM(O145:O147)</f>
        <v>0</v>
      </c>
      <c r="P144" s="231"/>
      <c r="Q144" s="231">
        <f>SUM(Q145:Q147)</f>
        <v>0</v>
      </c>
      <c r="R144" s="232"/>
      <c r="S144" s="232"/>
      <c r="T144" s="233"/>
      <c r="U144" s="227"/>
      <c r="V144" s="227">
        <f>SUM(V145:V147)</f>
        <v>24.68</v>
      </c>
      <c r="W144" s="227"/>
      <c r="X144" s="227"/>
      <c r="Y144" s="227"/>
      <c r="AG144" t="s">
        <v>124</v>
      </c>
    </row>
    <row r="145" spans="1:60" outlineLevel="1" x14ac:dyDescent="0.25">
      <c r="A145" s="235">
        <v>46</v>
      </c>
      <c r="B145" s="236" t="s">
        <v>322</v>
      </c>
      <c r="C145" s="246" t="s">
        <v>323</v>
      </c>
      <c r="D145" s="237" t="s">
        <v>267</v>
      </c>
      <c r="E145" s="238">
        <v>116.68565</v>
      </c>
      <c r="F145" s="239"/>
      <c r="G145" s="240">
        <f>ROUND(E145*F145,2)</f>
        <v>0</v>
      </c>
      <c r="H145" s="239"/>
      <c r="I145" s="240">
        <f>ROUND(E145*H145,2)</f>
        <v>0</v>
      </c>
      <c r="J145" s="239"/>
      <c r="K145" s="240">
        <f>ROUND(E145*J145,2)</f>
        <v>0</v>
      </c>
      <c r="L145" s="240">
        <v>21</v>
      </c>
      <c r="M145" s="240">
        <f>G145*(1+L145/100)</f>
        <v>0</v>
      </c>
      <c r="N145" s="238">
        <v>0</v>
      </c>
      <c r="O145" s="238">
        <f>ROUND(E145*N145,2)</f>
        <v>0</v>
      </c>
      <c r="P145" s="238">
        <v>0</v>
      </c>
      <c r="Q145" s="238">
        <f>ROUND(E145*P145,2)</f>
        <v>0</v>
      </c>
      <c r="R145" s="240" t="s">
        <v>281</v>
      </c>
      <c r="S145" s="240" t="s">
        <v>155</v>
      </c>
      <c r="T145" s="241" t="s">
        <v>155</v>
      </c>
      <c r="U145" s="223">
        <v>0.21149999999999999</v>
      </c>
      <c r="V145" s="223">
        <f>ROUND(E145*U145,2)</f>
        <v>24.68</v>
      </c>
      <c r="W145" s="223"/>
      <c r="X145" s="223" t="s">
        <v>156</v>
      </c>
      <c r="Y145" s="223" t="s">
        <v>130</v>
      </c>
      <c r="Z145" s="213"/>
      <c r="AA145" s="213"/>
      <c r="AB145" s="213"/>
      <c r="AC145" s="213"/>
      <c r="AD145" s="213"/>
      <c r="AE145" s="213"/>
      <c r="AF145" s="213"/>
      <c r="AG145" s="213" t="s">
        <v>324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2" x14ac:dyDescent="0.25">
      <c r="A146" s="220"/>
      <c r="B146" s="221"/>
      <c r="C146" s="262" t="s">
        <v>325</v>
      </c>
      <c r="D146" s="254"/>
      <c r="E146" s="254"/>
      <c r="F146" s="254"/>
      <c r="G146" s="254"/>
      <c r="H146" s="223"/>
      <c r="I146" s="223"/>
      <c r="J146" s="223"/>
      <c r="K146" s="223"/>
      <c r="L146" s="223"/>
      <c r="M146" s="223"/>
      <c r="N146" s="222"/>
      <c r="O146" s="222"/>
      <c r="P146" s="222"/>
      <c r="Q146" s="222"/>
      <c r="R146" s="223"/>
      <c r="S146" s="223"/>
      <c r="T146" s="223"/>
      <c r="U146" s="223"/>
      <c r="V146" s="223"/>
      <c r="W146" s="223"/>
      <c r="X146" s="223"/>
      <c r="Y146" s="223"/>
      <c r="Z146" s="213"/>
      <c r="AA146" s="213"/>
      <c r="AB146" s="213"/>
      <c r="AC146" s="213"/>
      <c r="AD146" s="213"/>
      <c r="AE146" s="213"/>
      <c r="AF146" s="213"/>
      <c r="AG146" s="213" t="s">
        <v>159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2" x14ac:dyDescent="0.25">
      <c r="A147" s="220"/>
      <c r="B147" s="221"/>
      <c r="C147" s="248" t="s">
        <v>326</v>
      </c>
      <c r="D147" s="244"/>
      <c r="E147" s="244"/>
      <c r="F147" s="244"/>
      <c r="G147" s="244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23"/>
      <c r="Z147" s="213"/>
      <c r="AA147" s="213"/>
      <c r="AB147" s="213"/>
      <c r="AC147" s="213"/>
      <c r="AD147" s="213"/>
      <c r="AE147" s="213"/>
      <c r="AF147" s="213"/>
      <c r="AG147" s="213" t="s">
        <v>132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x14ac:dyDescent="0.25">
      <c r="A148" s="228" t="s">
        <v>123</v>
      </c>
      <c r="B148" s="229" t="s">
        <v>92</v>
      </c>
      <c r="C148" s="245" t="s">
        <v>93</v>
      </c>
      <c r="D148" s="230"/>
      <c r="E148" s="231"/>
      <c r="F148" s="232"/>
      <c r="G148" s="232">
        <f>SUMIF(AG149:AG149,"&lt;&gt;NOR",G149:G149)</f>
        <v>0</v>
      </c>
      <c r="H148" s="232"/>
      <c r="I148" s="232">
        <f>SUM(I149:I149)</f>
        <v>0</v>
      </c>
      <c r="J148" s="232"/>
      <c r="K148" s="232">
        <f>SUM(K149:K149)</f>
        <v>0</v>
      </c>
      <c r="L148" s="232"/>
      <c r="M148" s="232">
        <f>SUM(M149:M149)</f>
        <v>0</v>
      </c>
      <c r="N148" s="231"/>
      <c r="O148" s="231">
        <f>SUM(O149:O149)</f>
        <v>0</v>
      </c>
      <c r="P148" s="231"/>
      <c r="Q148" s="231">
        <f>SUM(Q149:Q149)</f>
        <v>0</v>
      </c>
      <c r="R148" s="232"/>
      <c r="S148" s="232"/>
      <c r="T148" s="233"/>
      <c r="U148" s="227"/>
      <c r="V148" s="227">
        <f>SUM(V149:V149)</f>
        <v>0</v>
      </c>
      <c r="W148" s="227"/>
      <c r="X148" s="227"/>
      <c r="Y148" s="227"/>
      <c r="AG148" t="s">
        <v>124</v>
      </c>
    </row>
    <row r="149" spans="1:60" outlineLevel="1" x14ac:dyDescent="0.25">
      <c r="A149" s="235">
        <v>47</v>
      </c>
      <c r="B149" s="236" t="s">
        <v>327</v>
      </c>
      <c r="C149" s="246" t="s">
        <v>328</v>
      </c>
      <c r="D149" s="237" t="s">
        <v>166</v>
      </c>
      <c r="E149" s="238">
        <v>63.8</v>
      </c>
      <c r="F149" s="239"/>
      <c r="G149" s="240">
        <f>ROUND(E149*F149,2)</f>
        <v>0</v>
      </c>
      <c r="H149" s="239"/>
      <c r="I149" s="240">
        <f>ROUND(E149*H149,2)</f>
        <v>0</v>
      </c>
      <c r="J149" s="239"/>
      <c r="K149" s="240">
        <f>ROUND(E149*J149,2)</f>
        <v>0</v>
      </c>
      <c r="L149" s="240">
        <v>21</v>
      </c>
      <c r="M149" s="240">
        <f>G149*(1+L149/100)</f>
        <v>0</v>
      </c>
      <c r="N149" s="238">
        <v>0</v>
      </c>
      <c r="O149" s="238">
        <f>ROUND(E149*N149,2)</f>
        <v>0</v>
      </c>
      <c r="P149" s="238">
        <v>0</v>
      </c>
      <c r="Q149" s="238">
        <f>ROUND(E149*P149,2)</f>
        <v>0</v>
      </c>
      <c r="R149" s="240"/>
      <c r="S149" s="240" t="s">
        <v>127</v>
      </c>
      <c r="T149" s="241" t="s">
        <v>128</v>
      </c>
      <c r="U149" s="223">
        <v>0</v>
      </c>
      <c r="V149" s="223">
        <f>ROUND(E149*U149,2)</f>
        <v>0</v>
      </c>
      <c r="W149" s="223"/>
      <c r="X149" s="223" t="s">
        <v>129</v>
      </c>
      <c r="Y149" s="223" t="s">
        <v>130</v>
      </c>
      <c r="Z149" s="213"/>
      <c r="AA149" s="213"/>
      <c r="AB149" s="213"/>
      <c r="AC149" s="213"/>
      <c r="AD149" s="213"/>
      <c r="AE149" s="213"/>
      <c r="AF149" s="213"/>
      <c r="AG149" s="213" t="s">
        <v>131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x14ac:dyDescent="0.25">
      <c r="A150" s="3"/>
      <c r="B150" s="4"/>
      <c r="C150" s="249"/>
      <c r="D150" s="6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AE150">
        <v>12</v>
      </c>
      <c r="AF150">
        <v>21</v>
      </c>
      <c r="AG150" t="s">
        <v>109</v>
      </c>
    </row>
    <row r="151" spans="1:60" x14ac:dyDescent="0.25">
      <c r="A151" s="216"/>
      <c r="B151" s="217" t="s">
        <v>29</v>
      </c>
      <c r="C151" s="250"/>
      <c r="D151" s="218"/>
      <c r="E151" s="219"/>
      <c r="F151" s="219"/>
      <c r="G151" s="234">
        <f>G8+G102+G114+G116+G120+G144+G148</f>
        <v>0</v>
      </c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AE151">
        <f>SUMIF(L7:L149,AE150,G7:G149)</f>
        <v>0</v>
      </c>
      <c r="AF151">
        <f>SUMIF(L7:L149,AF150,G7:G149)</f>
        <v>0</v>
      </c>
      <c r="AG151" t="s">
        <v>134</v>
      </c>
    </row>
    <row r="152" spans="1:60" x14ac:dyDescent="0.25">
      <c r="C152" s="251"/>
      <c r="D152" s="10"/>
      <c r="AG152" t="s">
        <v>150</v>
      </c>
    </row>
    <row r="153" spans="1:60" x14ac:dyDescent="0.25">
      <c r="D153" s="10"/>
    </row>
    <row r="154" spans="1:60" x14ac:dyDescent="0.25">
      <c r="D154" s="10"/>
    </row>
    <row r="155" spans="1:60" x14ac:dyDescent="0.25">
      <c r="D155" s="10"/>
    </row>
    <row r="156" spans="1:60" x14ac:dyDescent="0.25">
      <c r="D156" s="10"/>
    </row>
    <row r="157" spans="1:60" x14ac:dyDescent="0.25">
      <c r="D157" s="10"/>
    </row>
    <row r="158" spans="1:60" x14ac:dyDescent="0.25">
      <c r="D158" s="10"/>
    </row>
    <row r="159" spans="1:60" x14ac:dyDescent="0.25">
      <c r="D159" s="10"/>
    </row>
    <row r="160" spans="1:60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47">
    <mergeCell ref="C135:G135"/>
    <mergeCell ref="C142:G142"/>
    <mergeCell ref="C143:G143"/>
    <mergeCell ref="C146:G146"/>
    <mergeCell ref="C147:G147"/>
    <mergeCell ref="C118:G118"/>
    <mergeCell ref="C122:G122"/>
    <mergeCell ref="C123:G123"/>
    <mergeCell ref="C125:G125"/>
    <mergeCell ref="C127:G127"/>
    <mergeCell ref="C129:G129"/>
    <mergeCell ref="C107:G107"/>
    <mergeCell ref="C108:G108"/>
    <mergeCell ref="C109:G109"/>
    <mergeCell ref="C110:G110"/>
    <mergeCell ref="C111:G111"/>
    <mergeCell ref="C112:G112"/>
    <mergeCell ref="C82:G82"/>
    <mergeCell ref="C92:G92"/>
    <mergeCell ref="C93:G93"/>
    <mergeCell ref="C98:G98"/>
    <mergeCell ref="C104:G104"/>
    <mergeCell ref="C105:G105"/>
    <mergeCell ref="C55:G55"/>
    <mergeCell ref="C59:G59"/>
    <mergeCell ref="C63:G63"/>
    <mergeCell ref="C67:G67"/>
    <mergeCell ref="C71:G71"/>
    <mergeCell ref="C75:G75"/>
    <mergeCell ref="C33:G33"/>
    <mergeCell ref="C37:G37"/>
    <mergeCell ref="C40:G40"/>
    <mergeCell ref="C44:G44"/>
    <mergeCell ref="C47:G47"/>
    <mergeCell ref="C51:G51"/>
    <mergeCell ref="C14:G14"/>
    <mergeCell ref="C17:G17"/>
    <mergeCell ref="C20:G20"/>
    <mergeCell ref="C23:G23"/>
    <mergeCell ref="C26:G26"/>
    <mergeCell ref="C29:G29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96</v>
      </c>
      <c r="B1" s="198"/>
      <c r="C1" s="198"/>
      <c r="D1" s="198"/>
      <c r="E1" s="198"/>
      <c r="F1" s="198"/>
      <c r="G1" s="198"/>
      <c r="AG1" t="s">
        <v>97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98</v>
      </c>
    </row>
    <row r="3" spans="1:60" ht="25.05" customHeight="1" x14ac:dyDescent="0.25">
      <c r="A3" s="199" t="s">
        <v>8</v>
      </c>
      <c r="B3" s="49" t="s">
        <v>49</v>
      </c>
      <c r="C3" s="202" t="s">
        <v>50</v>
      </c>
      <c r="D3" s="200"/>
      <c r="E3" s="200"/>
      <c r="F3" s="200"/>
      <c r="G3" s="201"/>
      <c r="AC3" s="177" t="s">
        <v>98</v>
      </c>
      <c r="AG3" t="s">
        <v>99</v>
      </c>
    </row>
    <row r="4" spans="1:60" ht="25.05" customHeight="1" x14ac:dyDescent="0.25">
      <c r="A4" s="203" t="s">
        <v>9</v>
      </c>
      <c r="B4" s="204" t="s">
        <v>53</v>
      </c>
      <c r="C4" s="205" t="s">
        <v>54</v>
      </c>
      <c r="D4" s="206"/>
      <c r="E4" s="206"/>
      <c r="F4" s="206"/>
      <c r="G4" s="207"/>
      <c r="AG4" t="s">
        <v>100</v>
      </c>
    </row>
    <row r="5" spans="1:60" x14ac:dyDescent="0.25">
      <c r="D5" s="10"/>
    </row>
    <row r="6" spans="1:60" ht="39.6" x14ac:dyDescent="0.25">
      <c r="A6" s="209" t="s">
        <v>101</v>
      </c>
      <c r="B6" s="211" t="s">
        <v>102</v>
      </c>
      <c r="C6" s="211" t="s">
        <v>103</v>
      </c>
      <c r="D6" s="210" t="s">
        <v>104</v>
      </c>
      <c r="E6" s="209" t="s">
        <v>105</v>
      </c>
      <c r="F6" s="208" t="s">
        <v>106</v>
      </c>
      <c r="G6" s="209" t="s">
        <v>29</v>
      </c>
      <c r="H6" s="212" t="s">
        <v>30</v>
      </c>
      <c r="I6" s="212" t="s">
        <v>107</v>
      </c>
      <c r="J6" s="212" t="s">
        <v>31</v>
      </c>
      <c r="K6" s="212" t="s">
        <v>108</v>
      </c>
      <c r="L6" s="212" t="s">
        <v>109</v>
      </c>
      <c r="M6" s="212" t="s">
        <v>110</v>
      </c>
      <c r="N6" s="212" t="s">
        <v>111</v>
      </c>
      <c r="O6" s="212" t="s">
        <v>112</v>
      </c>
      <c r="P6" s="212" t="s">
        <v>113</v>
      </c>
      <c r="Q6" s="212" t="s">
        <v>114</v>
      </c>
      <c r="R6" s="212" t="s">
        <v>115</v>
      </c>
      <c r="S6" s="212" t="s">
        <v>116</v>
      </c>
      <c r="T6" s="212" t="s">
        <v>117</v>
      </c>
      <c r="U6" s="212" t="s">
        <v>118</v>
      </c>
      <c r="V6" s="212" t="s">
        <v>119</v>
      </c>
      <c r="W6" s="212" t="s">
        <v>120</v>
      </c>
      <c r="X6" s="212" t="s">
        <v>121</v>
      </c>
      <c r="Y6" s="212" t="s">
        <v>122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123</v>
      </c>
      <c r="B8" s="229" t="s">
        <v>78</v>
      </c>
      <c r="C8" s="245" t="s">
        <v>79</v>
      </c>
      <c r="D8" s="230"/>
      <c r="E8" s="231"/>
      <c r="F8" s="232"/>
      <c r="G8" s="232">
        <f>SUMIF(AG9:AG83,"&lt;&gt;NOR",G9:G83)</f>
        <v>0</v>
      </c>
      <c r="H8" s="232"/>
      <c r="I8" s="232">
        <f>SUM(I9:I83)</f>
        <v>0</v>
      </c>
      <c r="J8" s="232"/>
      <c r="K8" s="232">
        <f>SUM(K9:K83)</f>
        <v>0</v>
      </c>
      <c r="L8" s="232"/>
      <c r="M8" s="232">
        <f>SUM(M9:M83)</f>
        <v>0</v>
      </c>
      <c r="N8" s="231"/>
      <c r="O8" s="231">
        <f>SUM(O9:O83)</f>
        <v>19.259999999999998</v>
      </c>
      <c r="P8" s="231"/>
      <c r="Q8" s="231">
        <f>SUM(Q9:Q83)</f>
        <v>0</v>
      </c>
      <c r="R8" s="232"/>
      <c r="S8" s="232"/>
      <c r="T8" s="233"/>
      <c r="U8" s="227"/>
      <c r="V8" s="227">
        <f>SUM(V9:V83)</f>
        <v>135.29999999999998</v>
      </c>
      <c r="W8" s="227"/>
      <c r="X8" s="227"/>
      <c r="Y8" s="227"/>
      <c r="AG8" t="s">
        <v>124</v>
      </c>
    </row>
    <row r="9" spans="1:60" outlineLevel="1" x14ac:dyDescent="0.25">
      <c r="A9" s="235">
        <v>1</v>
      </c>
      <c r="B9" s="236" t="s">
        <v>151</v>
      </c>
      <c r="C9" s="246" t="s">
        <v>152</v>
      </c>
      <c r="D9" s="237" t="s">
        <v>153</v>
      </c>
      <c r="E9" s="238">
        <v>16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154</v>
      </c>
      <c r="S9" s="240" t="s">
        <v>155</v>
      </c>
      <c r="T9" s="241" t="s">
        <v>155</v>
      </c>
      <c r="U9" s="223">
        <v>0.20300000000000001</v>
      </c>
      <c r="V9" s="223">
        <f>ROUND(E9*U9,2)</f>
        <v>3.25</v>
      </c>
      <c r="W9" s="223"/>
      <c r="X9" s="223" t="s">
        <v>156</v>
      </c>
      <c r="Y9" s="223" t="s">
        <v>130</v>
      </c>
      <c r="Z9" s="213"/>
      <c r="AA9" s="213"/>
      <c r="AB9" s="213"/>
      <c r="AC9" s="213"/>
      <c r="AD9" s="213"/>
      <c r="AE9" s="213"/>
      <c r="AF9" s="213"/>
      <c r="AG9" s="213" t="s">
        <v>157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62" t="s">
        <v>158</v>
      </c>
      <c r="D10" s="254"/>
      <c r="E10" s="254"/>
      <c r="F10" s="254"/>
      <c r="G10" s="254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159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na vzdálenost od hladiny vody v jímce po výšku roviny proložené osou nejvyššího bodu výtlačného potrubí. Včetně odpadní potrubí v délce do 20 m.</v>
      </c>
      <c r="BB10" s="213"/>
      <c r="BC10" s="213"/>
      <c r="BD10" s="213"/>
      <c r="BE10" s="213"/>
      <c r="BF10" s="213"/>
      <c r="BG10" s="213"/>
      <c r="BH10" s="213"/>
    </row>
    <row r="11" spans="1:60" outlineLevel="2" x14ac:dyDescent="0.25">
      <c r="A11" s="220"/>
      <c r="B11" s="221"/>
      <c r="C11" s="263" t="s">
        <v>336</v>
      </c>
      <c r="D11" s="252"/>
      <c r="E11" s="253">
        <v>16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169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0.399999999999999" outlineLevel="1" x14ac:dyDescent="0.25">
      <c r="A12" s="235">
        <v>2</v>
      </c>
      <c r="B12" s="236" t="s">
        <v>160</v>
      </c>
      <c r="C12" s="246" t="s">
        <v>161</v>
      </c>
      <c r="D12" s="237" t="s">
        <v>162</v>
      </c>
      <c r="E12" s="238">
        <v>1.6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21</v>
      </c>
      <c r="M12" s="240">
        <f>G12*(1+L12/100)</f>
        <v>0</v>
      </c>
      <c r="N12" s="238">
        <v>0</v>
      </c>
      <c r="O12" s="238">
        <f>ROUND(E12*N12,2)</f>
        <v>0</v>
      </c>
      <c r="P12" s="238">
        <v>0</v>
      </c>
      <c r="Q12" s="238">
        <f>ROUND(E12*P12,2)</f>
        <v>0</v>
      </c>
      <c r="R12" s="240" t="s">
        <v>154</v>
      </c>
      <c r="S12" s="240" t="s">
        <v>155</v>
      </c>
      <c r="T12" s="241" t="s">
        <v>155</v>
      </c>
      <c r="U12" s="223">
        <v>0</v>
      </c>
      <c r="V12" s="223">
        <f>ROUND(E12*U12,2)</f>
        <v>0</v>
      </c>
      <c r="W12" s="223"/>
      <c r="X12" s="223" t="s">
        <v>156</v>
      </c>
      <c r="Y12" s="223" t="s">
        <v>130</v>
      </c>
      <c r="Z12" s="213"/>
      <c r="AA12" s="213"/>
      <c r="AB12" s="213"/>
      <c r="AC12" s="213"/>
      <c r="AD12" s="213"/>
      <c r="AE12" s="213"/>
      <c r="AF12" s="213"/>
      <c r="AG12" s="213" t="s">
        <v>157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21" outlineLevel="2" x14ac:dyDescent="0.25">
      <c r="A13" s="220"/>
      <c r="B13" s="221"/>
      <c r="C13" s="262" t="s">
        <v>163</v>
      </c>
      <c r="D13" s="254"/>
      <c r="E13" s="254"/>
      <c r="F13" s="254"/>
      <c r="G13" s="254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159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42" t="str">
        <f>C13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35">
        <v>3</v>
      </c>
      <c r="B14" s="236" t="s">
        <v>173</v>
      </c>
      <c r="C14" s="246" t="s">
        <v>174</v>
      </c>
      <c r="D14" s="237" t="s">
        <v>175</v>
      </c>
      <c r="E14" s="238">
        <v>0.224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21</v>
      </c>
      <c r="M14" s="240">
        <f>G14*(1+L14/100)</f>
        <v>0</v>
      </c>
      <c r="N14" s="238">
        <v>0</v>
      </c>
      <c r="O14" s="238">
        <f>ROUND(E14*N14,2)</f>
        <v>0</v>
      </c>
      <c r="P14" s="238">
        <v>0</v>
      </c>
      <c r="Q14" s="238">
        <f>ROUND(E14*P14,2)</f>
        <v>0</v>
      </c>
      <c r="R14" s="240" t="s">
        <v>154</v>
      </c>
      <c r="S14" s="240" t="s">
        <v>155</v>
      </c>
      <c r="T14" s="241" t="s">
        <v>155</v>
      </c>
      <c r="U14" s="223">
        <v>4.2480000000000002</v>
      </c>
      <c r="V14" s="223">
        <f>ROUND(E14*U14,2)</f>
        <v>0.95</v>
      </c>
      <c r="W14" s="223"/>
      <c r="X14" s="223" t="s">
        <v>156</v>
      </c>
      <c r="Y14" s="223" t="s">
        <v>130</v>
      </c>
      <c r="Z14" s="213"/>
      <c r="AA14" s="213"/>
      <c r="AB14" s="213"/>
      <c r="AC14" s="213"/>
      <c r="AD14" s="213"/>
      <c r="AE14" s="213"/>
      <c r="AF14" s="213"/>
      <c r="AG14" s="213" t="s">
        <v>157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1" outlineLevel="2" x14ac:dyDescent="0.25">
      <c r="A15" s="220"/>
      <c r="B15" s="221"/>
      <c r="C15" s="262" t="s">
        <v>176</v>
      </c>
      <c r="D15" s="254"/>
      <c r="E15" s="254"/>
      <c r="F15" s="254"/>
      <c r="G15" s="254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159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42" t="str">
        <f>C15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5" s="213"/>
      <c r="BC15" s="213"/>
      <c r="BD15" s="213"/>
      <c r="BE15" s="213"/>
      <c r="BF15" s="213"/>
      <c r="BG15" s="213"/>
      <c r="BH15" s="213"/>
    </row>
    <row r="16" spans="1:60" outlineLevel="2" x14ac:dyDescent="0.25">
      <c r="A16" s="220"/>
      <c r="B16" s="221"/>
      <c r="C16" s="248" t="s">
        <v>337</v>
      </c>
      <c r="D16" s="244"/>
      <c r="E16" s="244"/>
      <c r="F16" s="244"/>
      <c r="G16" s="244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132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2" x14ac:dyDescent="0.25">
      <c r="A17" s="220"/>
      <c r="B17" s="221"/>
      <c r="C17" s="263" t="s">
        <v>338</v>
      </c>
      <c r="D17" s="252"/>
      <c r="E17" s="253">
        <v>0.224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169</v>
      </c>
      <c r="AH17" s="213">
        <v>5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35">
        <v>4</v>
      </c>
      <c r="B18" s="236" t="s">
        <v>178</v>
      </c>
      <c r="C18" s="246" t="s">
        <v>179</v>
      </c>
      <c r="D18" s="237" t="s">
        <v>175</v>
      </c>
      <c r="E18" s="238">
        <v>0.16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21</v>
      </c>
      <c r="M18" s="240">
        <f>G18*(1+L18/100)</f>
        <v>0</v>
      </c>
      <c r="N18" s="238">
        <v>0</v>
      </c>
      <c r="O18" s="238">
        <f>ROUND(E18*N18,2)</f>
        <v>0</v>
      </c>
      <c r="P18" s="238">
        <v>0</v>
      </c>
      <c r="Q18" s="238">
        <f>ROUND(E18*P18,2)</f>
        <v>0</v>
      </c>
      <c r="R18" s="240" t="s">
        <v>154</v>
      </c>
      <c r="S18" s="240" t="s">
        <v>155</v>
      </c>
      <c r="T18" s="241" t="s">
        <v>155</v>
      </c>
      <c r="U18" s="223">
        <v>6.27</v>
      </c>
      <c r="V18" s="223">
        <f>ROUND(E18*U18,2)</f>
        <v>1</v>
      </c>
      <c r="W18" s="223"/>
      <c r="X18" s="223" t="s">
        <v>156</v>
      </c>
      <c r="Y18" s="223" t="s">
        <v>130</v>
      </c>
      <c r="Z18" s="213"/>
      <c r="AA18" s="213"/>
      <c r="AB18" s="213"/>
      <c r="AC18" s="213"/>
      <c r="AD18" s="213"/>
      <c r="AE18" s="213"/>
      <c r="AF18" s="213"/>
      <c r="AG18" s="213" t="s">
        <v>157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1" outlineLevel="2" x14ac:dyDescent="0.25">
      <c r="A19" s="220"/>
      <c r="B19" s="221"/>
      <c r="C19" s="262" t="s">
        <v>176</v>
      </c>
      <c r="D19" s="254"/>
      <c r="E19" s="254"/>
      <c r="F19" s="254"/>
      <c r="G19" s="254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159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42" t="str">
        <f>C19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9" s="213"/>
      <c r="BC19" s="213"/>
      <c r="BD19" s="213"/>
      <c r="BE19" s="213"/>
      <c r="BF19" s="213"/>
      <c r="BG19" s="213"/>
      <c r="BH19" s="213"/>
    </row>
    <row r="20" spans="1:60" outlineLevel="2" x14ac:dyDescent="0.25">
      <c r="A20" s="220"/>
      <c r="B20" s="221"/>
      <c r="C20" s="248" t="s">
        <v>337</v>
      </c>
      <c r="D20" s="244"/>
      <c r="E20" s="244"/>
      <c r="F20" s="244"/>
      <c r="G20" s="244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132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2" x14ac:dyDescent="0.25">
      <c r="A21" s="220"/>
      <c r="B21" s="221"/>
      <c r="C21" s="263" t="s">
        <v>339</v>
      </c>
      <c r="D21" s="252"/>
      <c r="E21" s="253">
        <v>0.16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169</v>
      </c>
      <c r="AH21" s="213">
        <v>5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35">
        <v>5</v>
      </c>
      <c r="B22" s="236" t="s">
        <v>181</v>
      </c>
      <c r="C22" s="246" t="s">
        <v>182</v>
      </c>
      <c r="D22" s="237" t="s">
        <v>175</v>
      </c>
      <c r="E22" s="238">
        <v>15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21</v>
      </c>
      <c r="M22" s="240">
        <f>G22*(1+L22/100)</f>
        <v>0</v>
      </c>
      <c r="N22" s="238">
        <v>0</v>
      </c>
      <c r="O22" s="238">
        <f>ROUND(E22*N22,2)</f>
        <v>0</v>
      </c>
      <c r="P22" s="238">
        <v>0</v>
      </c>
      <c r="Q22" s="238">
        <f>ROUND(E22*P22,2)</f>
        <v>0</v>
      </c>
      <c r="R22" s="240" t="s">
        <v>154</v>
      </c>
      <c r="S22" s="240" t="s">
        <v>155</v>
      </c>
      <c r="T22" s="241" t="s">
        <v>155</v>
      </c>
      <c r="U22" s="223">
        <v>1.7629999999999999</v>
      </c>
      <c r="V22" s="223">
        <f>ROUND(E22*U22,2)</f>
        <v>26.45</v>
      </c>
      <c r="W22" s="223"/>
      <c r="X22" s="223" t="s">
        <v>156</v>
      </c>
      <c r="Y22" s="223" t="s">
        <v>130</v>
      </c>
      <c r="Z22" s="213"/>
      <c r="AA22" s="213"/>
      <c r="AB22" s="213"/>
      <c r="AC22" s="213"/>
      <c r="AD22" s="213"/>
      <c r="AE22" s="213"/>
      <c r="AF22" s="213"/>
      <c r="AG22" s="213" t="s">
        <v>157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2" x14ac:dyDescent="0.25">
      <c r="A23" s="220"/>
      <c r="B23" s="221"/>
      <c r="C23" s="262" t="s">
        <v>183</v>
      </c>
      <c r="D23" s="254"/>
      <c r="E23" s="254"/>
      <c r="F23" s="254"/>
      <c r="G23" s="254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159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42" t="str">
        <f>C23</f>
        <v>Příplatek k cenám hloubených vykopávek za ztížení vykopávky v blízkosti podzemního vedení nebo výbušnin pro jakoukoliv třídu horniny.</v>
      </c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35">
        <v>6</v>
      </c>
      <c r="B24" s="236" t="s">
        <v>185</v>
      </c>
      <c r="C24" s="246" t="s">
        <v>186</v>
      </c>
      <c r="D24" s="237" t="s">
        <v>175</v>
      </c>
      <c r="E24" s="238">
        <v>9.92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0</v>
      </c>
      <c r="O24" s="238">
        <f>ROUND(E24*N24,2)</f>
        <v>0</v>
      </c>
      <c r="P24" s="238">
        <v>0</v>
      </c>
      <c r="Q24" s="238">
        <f>ROUND(E24*P24,2)</f>
        <v>0</v>
      </c>
      <c r="R24" s="240" t="s">
        <v>154</v>
      </c>
      <c r="S24" s="240" t="s">
        <v>155</v>
      </c>
      <c r="T24" s="241" t="s">
        <v>155</v>
      </c>
      <c r="U24" s="223">
        <v>0.18</v>
      </c>
      <c r="V24" s="223">
        <f>ROUND(E24*U24,2)</f>
        <v>1.79</v>
      </c>
      <c r="W24" s="223"/>
      <c r="X24" s="223" t="s">
        <v>156</v>
      </c>
      <c r="Y24" s="223" t="s">
        <v>130</v>
      </c>
      <c r="Z24" s="213"/>
      <c r="AA24" s="213"/>
      <c r="AB24" s="213"/>
      <c r="AC24" s="213"/>
      <c r="AD24" s="213"/>
      <c r="AE24" s="213"/>
      <c r="AF24" s="213"/>
      <c r="AG24" s="213" t="s">
        <v>157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ht="21" outlineLevel="2" x14ac:dyDescent="0.25">
      <c r="A25" s="220"/>
      <c r="B25" s="221"/>
      <c r="C25" s="262" t="s">
        <v>187</v>
      </c>
      <c r="D25" s="254"/>
      <c r="E25" s="254"/>
      <c r="F25" s="254"/>
      <c r="G25" s="254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159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42" t="str">
        <f>C25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5" s="213"/>
      <c r="BC25" s="213"/>
      <c r="BD25" s="213"/>
      <c r="BE25" s="213"/>
      <c r="BF25" s="213"/>
      <c r="BG25" s="213"/>
      <c r="BH25" s="213"/>
    </row>
    <row r="26" spans="1:60" outlineLevel="2" x14ac:dyDescent="0.25">
      <c r="A26" s="220"/>
      <c r="B26" s="221"/>
      <c r="C26" s="263" t="s">
        <v>340</v>
      </c>
      <c r="D26" s="252"/>
      <c r="E26" s="253">
        <v>9.92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169</v>
      </c>
      <c r="AH26" s="213">
        <v>0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35">
        <v>7</v>
      </c>
      <c r="B27" s="236" t="s">
        <v>190</v>
      </c>
      <c r="C27" s="246" t="s">
        <v>191</v>
      </c>
      <c r="D27" s="237" t="s">
        <v>175</v>
      </c>
      <c r="E27" s="238">
        <v>9.6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 t="s">
        <v>154</v>
      </c>
      <c r="S27" s="240" t="s">
        <v>155</v>
      </c>
      <c r="T27" s="241" t="s">
        <v>155</v>
      </c>
      <c r="U27" s="223">
        <v>0.156</v>
      </c>
      <c r="V27" s="223">
        <f>ROUND(E27*U27,2)</f>
        <v>1.5</v>
      </c>
      <c r="W27" s="223"/>
      <c r="X27" s="223" t="s">
        <v>156</v>
      </c>
      <c r="Y27" s="223" t="s">
        <v>130</v>
      </c>
      <c r="Z27" s="213"/>
      <c r="AA27" s="213"/>
      <c r="AB27" s="213"/>
      <c r="AC27" s="213"/>
      <c r="AD27" s="213"/>
      <c r="AE27" s="213"/>
      <c r="AF27" s="213"/>
      <c r="AG27" s="213" t="s">
        <v>157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ht="21" outlineLevel="2" x14ac:dyDescent="0.25">
      <c r="A28" s="220"/>
      <c r="B28" s="221"/>
      <c r="C28" s="262" t="s">
        <v>187</v>
      </c>
      <c r="D28" s="254"/>
      <c r="E28" s="254"/>
      <c r="F28" s="254"/>
      <c r="G28" s="254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159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42" t="str">
        <f>C28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8" s="213"/>
      <c r="BC28" s="213"/>
      <c r="BD28" s="213"/>
      <c r="BE28" s="213"/>
      <c r="BF28" s="213"/>
      <c r="BG28" s="213"/>
      <c r="BH28" s="213"/>
    </row>
    <row r="29" spans="1:60" outlineLevel="2" x14ac:dyDescent="0.25">
      <c r="A29" s="220"/>
      <c r="B29" s="221"/>
      <c r="C29" s="263" t="s">
        <v>341</v>
      </c>
      <c r="D29" s="252"/>
      <c r="E29" s="253">
        <v>9.6</v>
      </c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169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35">
        <v>8</v>
      </c>
      <c r="B30" s="236" t="s">
        <v>194</v>
      </c>
      <c r="C30" s="246" t="s">
        <v>195</v>
      </c>
      <c r="D30" s="237" t="s">
        <v>175</v>
      </c>
      <c r="E30" s="238">
        <v>9.6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 t="s">
        <v>154</v>
      </c>
      <c r="S30" s="240" t="s">
        <v>155</v>
      </c>
      <c r="T30" s="241" t="s">
        <v>155</v>
      </c>
      <c r="U30" s="223">
        <v>8.4000000000000005E-2</v>
      </c>
      <c r="V30" s="223">
        <f>ROUND(E30*U30,2)</f>
        <v>0.81</v>
      </c>
      <c r="W30" s="223"/>
      <c r="X30" s="223" t="s">
        <v>156</v>
      </c>
      <c r="Y30" s="223" t="s">
        <v>130</v>
      </c>
      <c r="Z30" s="213"/>
      <c r="AA30" s="213"/>
      <c r="AB30" s="213"/>
      <c r="AC30" s="213"/>
      <c r="AD30" s="213"/>
      <c r="AE30" s="213"/>
      <c r="AF30" s="213"/>
      <c r="AG30" s="213" t="s">
        <v>157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ht="21" outlineLevel="2" x14ac:dyDescent="0.25">
      <c r="A31" s="220"/>
      <c r="B31" s="221"/>
      <c r="C31" s="262" t="s">
        <v>187</v>
      </c>
      <c r="D31" s="254"/>
      <c r="E31" s="254"/>
      <c r="F31" s="254"/>
      <c r="G31" s="254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159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42" t="str">
        <f>C31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1" s="213"/>
      <c r="BC31" s="213"/>
      <c r="BD31" s="213"/>
      <c r="BE31" s="213"/>
      <c r="BF31" s="213"/>
      <c r="BG31" s="213"/>
      <c r="BH31" s="213"/>
    </row>
    <row r="32" spans="1:60" outlineLevel="2" x14ac:dyDescent="0.25">
      <c r="A32" s="220"/>
      <c r="B32" s="221"/>
      <c r="C32" s="263" t="s">
        <v>342</v>
      </c>
      <c r="D32" s="252"/>
      <c r="E32" s="253">
        <v>9.6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169</v>
      </c>
      <c r="AH32" s="213">
        <v>5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35">
        <v>9</v>
      </c>
      <c r="B33" s="236" t="s">
        <v>197</v>
      </c>
      <c r="C33" s="246" t="s">
        <v>198</v>
      </c>
      <c r="D33" s="237" t="s">
        <v>175</v>
      </c>
      <c r="E33" s="238">
        <v>8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40" t="s">
        <v>154</v>
      </c>
      <c r="S33" s="240" t="s">
        <v>155</v>
      </c>
      <c r="T33" s="241" t="s">
        <v>155</v>
      </c>
      <c r="U33" s="223">
        <v>0.35</v>
      </c>
      <c r="V33" s="223">
        <f>ROUND(E33*U33,2)</f>
        <v>2.8</v>
      </c>
      <c r="W33" s="223"/>
      <c r="X33" s="223" t="s">
        <v>156</v>
      </c>
      <c r="Y33" s="223" t="s">
        <v>130</v>
      </c>
      <c r="Z33" s="213"/>
      <c r="AA33" s="213"/>
      <c r="AB33" s="213"/>
      <c r="AC33" s="213"/>
      <c r="AD33" s="213"/>
      <c r="AE33" s="213"/>
      <c r="AF33" s="213"/>
      <c r="AG33" s="213" t="s">
        <v>157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21" outlineLevel="2" x14ac:dyDescent="0.25">
      <c r="A34" s="220"/>
      <c r="B34" s="221"/>
      <c r="C34" s="262" t="s">
        <v>187</v>
      </c>
      <c r="D34" s="254"/>
      <c r="E34" s="254"/>
      <c r="F34" s="254"/>
      <c r="G34" s="254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159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42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213"/>
      <c r="BC34" s="213"/>
      <c r="BD34" s="213"/>
      <c r="BE34" s="213"/>
      <c r="BF34" s="213"/>
      <c r="BG34" s="213"/>
      <c r="BH34" s="213"/>
    </row>
    <row r="35" spans="1:60" outlineLevel="2" x14ac:dyDescent="0.25">
      <c r="A35" s="220"/>
      <c r="B35" s="221"/>
      <c r="C35" s="263" t="s">
        <v>343</v>
      </c>
      <c r="D35" s="252"/>
      <c r="E35" s="253">
        <v>8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169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35">
        <v>10</v>
      </c>
      <c r="B36" s="236" t="s">
        <v>201</v>
      </c>
      <c r="C36" s="246" t="s">
        <v>202</v>
      </c>
      <c r="D36" s="237" t="s">
        <v>175</v>
      </c>
      <c r="E36" s="238">
        <v>8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 t="s">
        <v>154</v>
      </c>
      <c r="S36" s="240" t="s">
        <v>155</v>
      </c>
      <c r="T36" s="241" t="s">
        <v>155</v>
      </c>
      <c r="U36" s="223">
        <v>0.14829999999999999</v>
      </c>
      <c r="V36" s="223">
        <f>ROUND(E36*U36,2)</f>
        <v>1.19</v>
      </c>
      <c r="W36" s="223"/>
      <c r="X36" s="223" t="s">
        <v>156</v>
      </c>
      <c r="Y36" s="223" t="s">
        <v>130</v>
      </c>
      <c r="Z36" s="213"/>
      <c r="AA36" s="213"/>
      <c r="AB36" s="213"/>
      <c r="AC36" s="213"/>
      <c r="AD36" s="213"/>
      <c r="AE36" s="213"/>
      <c r="AF36" s="213"/>
      <c r="AG36" s="213" t="s">
        <v>157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ht="21" outlineLevel="2" x14ac:dyDescent="0.25">
      <c r="A37" s="220"/>
      <c r="B37" s="221"/>
      <c r="C37" s="262" t="s">
        <v>187</v>
      </c>
      <c r="D37" s="254"/>
      <c r="E37" s="254"/>
      <c r="F37" s="254"/>
      <c r="G37" s="254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159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42" t="str">
        <f>C37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7" s="213"/>
      <c r="BC37" s="213"/>
      <c r="BD37" s="213"/>
      <c r="BE37" s="213"/>
      <c r="BF37" s="213"/>
      <c r="BG37" s="213"/>
      <c r="BH37" s="213"/>
    </row>
    <row r="38" spans="1:60" outlineLevel="2" x14ac:dyDescent="0.25">
      <c r="A38" s="220"/>
      <c r="B38" s="221"/>
      <c r="C38" s="263" t="s">
        <v>344</v>
      </c>
      <c r="D38" s="252"/>
      <c r="E38" s="253">
        <v>8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169</v>
      </c>
      <c r="AH38" s="213">
        <v>5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35">
        <v>11</v>
      </c>
      <c r="B39" s="236" t="s">
        <v>204</v>
      </c>
      <c r="C39" s="246" t="s">
        <v>205</v>
      </c>
      <c r="D39" s="237" t="s">
        <v>175</v>
      </c>
      <c r="E39" s="238">
        <v>2.2400000000000002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40" t="s">
        <v>154</v>
      </c>
      <c r="S39" s="240" t="s">
        <v>155</v>
      </c>
      <c r="T39" s="241" t="s">
        <v>155</v>
      </c>
      <c r="U39" s="223">
        <v>0.496</v>
      </c>
      <c r="V39" s="223">
        <f>ROUND(E39*U39,2)</f>
        <v>1.1100000000000001</v>
      </c>
      <c r="W39" s="223"/>
      <c r="X39" s="223" t="s">
        <v>156</v>
      </c>
      <c r="Y39" s="223" t="s">
        <v>130</v>
      </c>
      <c r="Z39" s="213"/>
      <c r="AA39" s="213"/>
      <c r="AB39" s="213"/>
      <c r="AC39" s="213"/>
      <c r="AD39" s="213"/>
      <c r="AE39" s="213"/>
      <c r="AF39" s="213"/>
      <c r="AG39" s="213" t="s">
        <v>157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ht="21" outlineLevel="2" x14ac:dyDescent="0.25">
      <c r="A40" s="220"/>
      <c r="B40" s="221"/>
      <c r="C40" s="262" t="s">
        <v>187</v>
      </c>
      <c r="D40" s="254"/>
      <c r="E40" s="254"/>
      <c r="F40" s="254"/>
      <c r="G40" s="254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159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42" t="str">
        <f>C40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0" s="213"/>
      <c r="BC40" s="213"/>
      <c r="BD40" s="213"/>
      <c r="BE40" s="213"/>
      <c r="BF40" s="213"/>
      <c r="BG40" s="213"/>
      <c r="BH40" s="213"/>
    </row>
    <row r="41" spans="1:60" outlineLevel="2" x14ac:dyDescent="0.25">
      <c r="A41" s="220"/>
      <c r="B41" s="221"/>
      <c r="C41" s="263" t="s">
        <v>345</v>
      </c>
      <c r="D41" s="252"/>
      <c r="E41" s="253">
        <v>2.2400000000000002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169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35">
        <v>12</v>
      </c>
      <c r="B42" s="236" t="s">
        <v>208</v>
      </c>
      <c r="C42" s="246" t="s">
        <v>209</v>
      </c>
      <c r="D42" s="237" t="s">
        <v>175</v>
      </c>
      <c r="E42" s="238">
        <v>1.6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 t="s">
        <v>154</v>
      </c>
      <c r="S42" s="240" t="s">
        <v>155</v>
      </c>
      <c r="T42" s="241" t="s">
        <v>155</v>
      </c>
      <c r="U42" s="223">
        <v>0.3</v>
      </c>
      <c r="V42" s="223">
        <f>ROUND(E42*U42,2)</f>
        <v>0.48</v>
      </c>
      <c r="W42" s="223"/>
      <c r="X42" s="223" t="s">
        <v>156</v>
      </c>
      <c r="Y42" s="223" t="s">
        <v>130</v>
      </c>
      <c r="Z42" s="213"/>
      <c r="AA42" s="213"/>
      <c r="AB42" s="213"/>
      <c r="AC42" s="213"/>
      <c r="AD42" s="213"/>
      <c r="AE42" s="213"/>
      <c r="AF42" s="213"/>
      <c r="AG42" s="213" t="s">
        <v>157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ht="21" outlineLevel="2" x14ac:dyDescent="0.25">
      <c r="A43" s="220"/>
      <c r="B43" s="221"/>
      <c r="C43" s="262" t="s">
        <v>187</v>
      </c>
      <c r="D43" s="254"/>
      <c r="E43" s="254"/>
      <c r="F43" s="254"/>
      <c r="G43" s="254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159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42" t="str">
        <f>C43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3" s="213"/>
      <c r="BC43" s="213"/>
      <c r="BD43" s="213"/>
      <c r="BE43" s="213"/>
      <c r="BF43" s="213"/>
      <c r="BG43" s="213"/>
      <c r="BH43" s="213"/>
    </row>
    <row r="44" spans="1:60" outlineLevel="2" x14ac:dyDescent="0.25">
      <c r="A44" s="220"/>
      <c r="B44" s="221"/>
      <c r="C44" s="263" t="s">
        <v>346</v>
      </c>
      <c r="D44" s="252"/>
      <c r="E44" s="253">
        <v>1.6</v>
      </c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169</v>
      </c>
      <c r="AH44" s="213">
        <v>0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35">
        <v>13</v>
      </c>
      <c r="B45" s="236" t="s">
        <v>212</v>
      </c>
      <c r="C45" s="246" t="s">
        <v>213</v>
      </c>
      <c r="D45" s="237" t="s">
        <v>175</v>
      </c>
      <c r="E45" s="238">
        <v>0.32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1.9220000000000001E-2</v>
      </c>
      <c r="O45" s="238">
        <f>ROUND(E45*N45,2)</f>
        <v>0.01</v>
      </c>
      <c r="P45" s="238">
        <v>0</v>
      </c>
      <c r="Q45" s="238">
        <f>ROUND(E45*P45,2)</f>
        <v>0</v>
      </c>
      <c r="R45" s="240" t="s">
        <v>154</v>
      </c>
      <c r="S45" s="240" t="s">
        <v>155</v>
      </c>
      <c r="T45" s="241" t="s">
        <v>155</v>
      </c>
      <c r="U45" s="223">
        <v>1.5863</v>
      </c>
      <c r="V45" s="223">
        <f>ROUND(E45*U45,2)</f>
        <v>0.51</v>
      </c>
      <c r="W45" s="223"/>
      <c r="X45" s="223" t="s">
        <v>156</v>
      </c>
      <c r="Y45" s="223" t="s">
        <v>130</v>
      </c>
      <c r="Z45" s="213"/>
      <c r="AA45" s="213"/>
      <c r="AB45" s="213"/>
      <c r="AC45" s="213"/>
      <c r="AD45" s="213"/>
      <c r="AE45" s="213"/>
      <c r="AF45" s="213"/>
      <c r="AG45" s="213" t="s">
        <v>157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ht="21" outlineLevel="2" x14ac:dyDescent="0.25">
      <c r="A46" s="220"/>
      <c r="B46" s="221"/>
      <c r="C46" s="262" t="s">
        <v>187</v>
      </c>
      <c r="D46" s="254"/>
      <c r="E46" s="254"/>
      <c r="F46" s="254"/>
      <c r="G46" s="254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159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42" t="str">
        <f>C46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6" s="213"/>
      <c r="BC46" s="213"/>
      <c r="BD46" s="213"/>
      <c r="BE46" s="213"/>
      <c r="BF46" s="213"/>
      <c r="BG46" s="213"/>
      <c r="BH46" s="213"/>
    </row>
    <row r="47" spans="1:60" outlineLevel="2" x14ac:dyDescent="0.25">
      <c r="A47" s="220"/>
      <c r="B47" s="221"/>
      <c r="C47" s="263" t="s">
        <v>347</v>
      </c>
      <c r="D47" s="252"/>
      <c r="E47" s="253">
        <v>0.32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169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35">
        <v>14</v>
      </c>
      <c r="B48" s="236" t="s">
        <v>216</v>
      </c>
      <c r="C48" s="246" t="s">
        <v>217</v>
      </c>
      <c r="D48" s="237" t="s">
        <v>218</v>
      </c>
      <c r="E48" s="238">
        <v>64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8.4999999999999995E-4</v>
      </c>
      <c r="O48" s="238">
        <f>ROUND(E48*N48,2)</f>
        <v>0.05</v>
      </c>
      <c r="P48" s="238">
        <v>0</v>
      </c>
      <c r="Q48" s="238">
        <f>ROUND(E48*P48,2)</f>
        <v>0</v>
      </c>
      <c r="R48" s="240" t="s">
        <v>154</v>
      </c>
      <c r="S48" s="240" t="s">
        <v>155</v>
      </c>
      <c r="T48" s="241" t="s">
        <v>155</v>
      </c>
      <c r="U48" s="223">
        <v>0.47899999999999998</v>
      </c>
      <c r="V48" s="223">
        <f>ROUND(E48*U48,2)</f>
        <v>30.66</v>
      </c>
      <c r="W48" s="223"/>
      <c r="X48" s="223" t="s">
        <v>156</v>
      </c>
      <c r="Y48" s="223" t="s">
        <v>130</v>
      </c>
      <c r="Z48" s="213"/>
      <c r="AA48" s="213"/>
      <c r="AB48" s="213"/>
      <c r="AC48" s="213"/>
      <c r="AD48" s="213"/>
      <c r="AE48" s="213"/>
      <c r="AF48" s="213"/>
      <c r="AG48" s="213" t="s">
        <v>157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5">
      <c r="A49" s="220"/>
      <c r="B49" s="221"/>
      <c r="C49" s="262" t="s">
        <v>219</v>
      </c>
      <c r="D49" s="254"/>
      <c r="E49" s="254"/>
      <c r="F49" s="254"/>
      <c r="G49" s="254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159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2" x14ac:dyDescent="0.25">
      <c r="A50" s="220"/>
      <c r="B50" s="221"/>
      <c r="C50" s="263" t="s">
        <v>348</v>
      </c>
      <c r="D50" s="252"/>
      <c r="E50" s="253">
        <v>64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169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35">
        <v>15</v>
      </c>
      <c r="B51" s="236" t="s">
        <v>222</v>
      </c>
      <c r="C51" s="246" t="s">
        <v>223</v>
      </c>
      <c r="D51" s="237" t="s">
        <v>218</v>
      </c>
      <c r="E51" s="238">
        <v>64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 t="s">
        <v>154</v>
      </c>
      <c r="S51" s="240" t="s">
        <v>155</v>
      </c>
      <c r="T51" s="241" t="s">
        <v>155</v>
      </c>
      <c r="U51" s="223">
        <v>0.32700000000000001</v>
      </c>
      <c r="V51" s="223">
        <f>ROUND(E51*U51,2)</f>
        <v>20.93</v>
      </c>
      <c r="W51" s="223"/>
      <c r="X51" s="223" t="s">
        <v>156</v>
      </c>
      <c r="Y51" s="223" t="s">
        <v>130</v>
      </c>
      <c r="Z51" s="213"/>
      <c r="AA51" s="213"/>
      <c r="AB51" s="213"/>
      <c r="AC51" s="213"/>
      <c r="AD51" s="213"/>
      <c r="AE51" s="213"/>
      <c r="AF51" s="213"/>
      <c r="AG51" s="213" t="s">
        <v>157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 x14ac:dyDescent="0.25">
      <c r="A52" s="220"/>
      <c r="B52" s="221"/>
      <c r="C52" s="262" t="s">
        <v>224</v>
      </c>
      <c r="D52" s="254"/>
      <c r="E52" s="254"/>
      <c r="F52" s="254"/>
      <c r="G52" s="254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3"/>
      <c r="AA52" s="213"/>
      <c r="AB52" s="213"/>
      <c r="AC52" s="213"/>
      <c r="AD52" s="213"/>
      <c r="AE52" s="213"/>
      <c r="AF52" s="213"/>
      <c r="AG52" s="213" t="s">
        <v>159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63" t="s">
        <v>348</v>
      </c>
      <c r="D53" s="252"/>
      <c r="E53" s="253">
        <v>64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169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35">
        <v>16</v>
      </c>
      <c r="B54" s="236" t="s">
        <v>225</v>
      </c>
      <c r="C54" s="246" t="s">
        <v>226</v>
      </c>
      <c r="D54" s="237" t="s">
        <v>175</v>
      </c>
      <c r="E54" s="238">
        <v>27.52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 t="s">
        <v>154</v>
      </c>
      <c r="S54" s="240" t="s">
        <v>155</v>
      </c>
      <c r="T54" s="241" t="s">
        <v>155</v>
      </c>
      <c r="U54" s="223">
        <v>0.51900000000000002</v>
      </c>
      <c r="V54" s="223">
        <f>ROUND(E54*U54,2)</f>
        <v>14.28</v>
      </c>
      <c r="W54" s="223"/>
      <c r="X54" s="223" t="s">
        <v>156</v>
      </c>
      <c r="Y54" s="223" t="s">
        <v>130</v>
      </c>
      <c r="Z54" s="213"/>
      <c r="AA54" s="213"/>
      <c r="AB54" s="213"/>
      <c r="AC54" s="213"/>
      <c r="AD54" s="213"/>
      <c r="AE54" s="213"/>
      <c r="AF54" s="213"/>
      <c r="AG54" s="213" t="s">
        <v>157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 x14ac:dyDescent="0.25">
      <c r="A55" s="220"/>
      <c r="B55" s="221"/>
      <c r="C55" s="262" t="s">
        <v>227</v>
      </c>
      <c r="D55" s="254"/>
      <c r="E55" s="254"/>
      <c r="F55" s="254"/>
      <c r="G55" s="254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159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42" t="str">
        <f>C55</f>
        <v>bez naložení do dopravní nádoby, ale s vyprázdněním dopravní nádoby na hromadu nebo na dopravní prostředek,</v>
      </c>
      <c r="BB55" s="213"/>
      <c r="BC55" s="213"/>
      <c r="BD55" s="213"/>
      <c r="BE55" s="213"/>
      <c r="BF55" s="213"/>
      <c r="BG55" s="213"/>
      <c r="BH55" s="213"/>
    </row>
    <row r="56" spans="1:60" outlineLevel="2" x14ac:dyDescent="0.25">
      <c r="A56" s="220"/>
      <c r="B56" s="221"/>
      <c r="C56" s="263" t="s">
        <v>349</v>
      </c>
      <c r="D56" s="252"/>
      <c r="E56" s="253">
        <v>27.52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169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35">
        <v>17</v>
      </c>
      <c r="B57" s="236" t="s">
        <v>230</v>
      </c>
      <c r="C57" s="246" t="s">
        <v>231</v>
      </c>
      <c r="D57" s="237" t="s">
        <v>175</v>
      </c>
      <c r="E57" s="238">
        <v>4.4800000000000004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21</v>
      </c>
      <c r="M57" s="240">
        <f>G57*(1+L57/100)</f>
        <v>0</v>
      </c>
      <c r="N57" s="238">
        <v>0</v>
      </c>
      <c r="O57" s="238">
        <f>ROUND(E57*N57,2)</f>
        <v>0</v>
      </c>
      <c r="P57" s="238">
        <v>0</v>
      </c>
      <c r="Q57" s="238">
        <f>ROUND(E57*P57,2)</f>
        <v>0</v>
      </c>
      <c r="R57" s="240" t="s">
        <v>154</v>
      </c>
      <c r="S57" s="240" t="s">
        <v>155</v>
      </c>
      <c r="T57" s="241" t="s">
        <v>155</v>
      </c>
      <c r="U57" s="223">
        <v>0.72899999999999998</v>
      </c>
      <c r="V57" s="223">
        <f>ROUND(E57*U57,2)</f>
        <v>3.27</v>
      </c>
      <c r="W57" s="223"/>
      <c r="X57" s="223" t="s">
        <v>156</v>
      </c>
      <c r="Y57" s="223" t="s">
        <v>130</v>
      </c>
      <c r="Z57" s="213"/>
      <c r="AA57" s="213"/>
      <c r="AB57" s="213"/>
      <c r="AC57" s="213"/>
      <c r="AD57" s="213"/>
      <c r="AE57" s="213"/>
      <c r="AF57" s="213"/>
      <c r="AG57" s="213" t="s">
        <v>157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2" x14ac:dyDescent="0.25">
      <c r="A58" s="220"/>
      <c r="B58" s="221"/>
      <c r="C58" s="262" t="s">
        <v>227</v>
      </c>
      <c r="D58" s="254"/>
      <c r="E58" s="254"/>
      <c r="F58" s="254"/>
      <c r="G58" s="254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159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42" t="str">
        <f>C58</f>
        <v>bez naložení do dopravní nádoby, ale s vyprázdněním dopravní nádoby na hromadu nebo na dopravní prostředek,</v>
      </c>
      <c r="BB58" s="213"/>
      <c r="BC58" s="213"/>
      <c r="BD58" s="213"/>
      <c r="BE58" s="213"/>
      <c r="BF58" s="213"/>
      <c r="BG58" s="213"/>
      <c r="BH58" s="213"/>
    </row>
    <row r="59" spans="1:60" outlineLevel="2" x14ac:dyDescent="0.25">
      <c r="A59" s="220"/>
      <c r="B59" s="221"/>
      <c r="C59" s="263" t="s">
        <v>350</v>
      </c>
      <c r="D59" s="252"/>
      <c r="E59" s="253">
        <v>4.4800000000000004</v>
      </c>
      <c r="F59" s="223"/>
      <c r="G59" s="223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3"/>
      <c r="AA59" s="213"/>
      <c r="AB59" s="213"/>
      <c r="AC59" s="213"/>
      <c r="AD59" s="213"/>
      <c r="AE59" s="213"/>
      <c r="AF59" s="213"/>
      <c r="AG59" s="213" t="s">
        <v>169</v>
      </c>
      <c r="AH59" s="213">
        <v>0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35">
        <v>18</v>
      </c>
      <c r="B60" s="236" t="s">
        <v>234</v>
      </c>
      <c r="C60" s="246" t="s">
        <v>235</v>
      </c>
      <c r="D60" s="237" t="s">
        <v>175</v>
      </c>
      <c r="E60" s="238">
        <v>50.944000000000003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21</v>
      </c>
      <c r="M60" s="240">
        <f>G60*(1+L60/100)</f>
        <v>0</v>
      </c>
      <c r="N60" s="238">
        <v>0</v>
      </c>
      <c r="O60" s="238">
        <f>ROUND(E60*N60,2)</f>
        <v>0</v>
      </c>
      <c r="P60" s="238">
        <v>0</v>
      </c>
      <c r="Q60" s="238">
        <f>ROUND(E60*P60,2)</f>
        <v>0</v>
      </c>
      <c r="R60" s="240" t="s">
        <v>154</v>
      </c>
      <c r="S60" s="240" t="s">
        <v>155</v>
      </c>
      <c r="T60" s="241" t="s">
        <v>155</v>
      </c>
      <c r="U60" s="223">
        <v>1.0999999999999999E-2</v>
      </c>
      <c r="V60" s="223">
        <f>ROUND(E60*U60,2)</f>
        <v>0.56000000000000005</v>
      </c>
      <c r="W60" s="223"/>
      <c r="X60" s="223" t="s">
        <v>156</v>
      </c>
      <c r="Y60" s="223" t="s">
        <v>130</v>
      </c>
      <c r="Z60" s="213"/>
      <c r="AA60" s="213"/>
      <c r="AB60" s="213"/>
      <c r="AC60" s="213"/>
      <c r="AD60" s="213"/>
      <c r="AE60" s="213"/>
      <c r="AF60" s="213"/>
      <c r="AG60" s="213" t="s">
        <v>157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2" x14ac:dyDescent="0.25">
      <c r="A61" s="220"/>
      <c r="B61" s="221"/>
      <c r="C61" s="262" t="s">
        <v>236</v>
      </c>
      <c r="D61" s="254"/>
      <c r="E61" s="254"/>
      <c r="F61" s="254"/>
      <c r="G61" s="254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159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 x14ac:dyDescent="0.25">
      <c r="A62" s="220"/>
      <c r="B62" s="221"/>
      <c r="C62" s="263" t="s">
        <v>351</v>
      </c>
      <c r="D62" s="252"/>
      <c r="E62" s="253">
        <v>30.271999999999998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169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3" x14ac:dyDescent="0.25">
      <c r="A63" s="220"/>
      <c r="B63" s="221"/>
      <c r="C63" s="263" t="s">
        <v>352</v>
      </c>
      <c r="D63" s="252"/>
      <c r="E63" s="253">
        <v>30.271999999999998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169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3" x14ac:dyDescent="0.25">
      <c r="A64" s="220"/>
      <c r="B64" s="221"/>
      <c r="C64" s="263" t="s">
        <v>353</v>
      </c>
      <c r="D64" s="252"/>
      <c r="E64" s="253">
        <v>-9.6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169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35">
        <v>19</v>
      </c>
      <c r="B65" s="236" t="s">
        <v>241</v>
      </c>
      <c r="C65" s="246" t="s">
        <v>242</v>
      </c>
      <c r="D65" s="237" t="s">
        <v>175</v>
      </c>
      <c r="E65" s="238">
        <v>4.9279999999999999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0</v>
      </c>
      <c r="O65" s="238">
        <f>ROUND(E65*N65,2)</f>
        <v>0</v>
      </c>
      <c r="P65" s="238">
        <v>0</v>
      </c>
      <c r="Q65" s="238">
        <f>ROUND(E65*P65,2)</f>
        <v>0</v>
      </c>
      <c r="R65" s="240" t="s">
        <v>154</v>
      </c>
      <c r="S65" s="240" t="s">
        <v>155</v>
      </c>
      <c r="T65" s="241" t="s">
        <v>155</v>
      </c>
      <c r="U65" s="223">
        <v>1.2E-2</v>
      </c>
      <c r="V65" s="223">
        <f>ROUND(E65*U65,2)</f>
        <v>0.06</v>
      </c>
      <c r="W65" s="223"/>
      <c r="X65" s="223" t="s">
        <v>156</v>
      </c>
      <c r="Y65" s="223" t="s">
        <v>130</v>
      </c>
      <c r="Z65" s="213"/>
      <c r="AA65" s="213"/>
      <c r="AB65" s="213"/>
      <c r="AC65" s="213"/>
      <c r="AD65" s="213"/>
      <c r="AE65" s="213"/>
      <c r="AF65" s="213"/>
      <c r="AG65" s="213" t="s">
        <v>157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2" x14ac:dyDescent="0.25">
      <c r="A66" s="220"/>
      <c r="B66" s="221"/>
      <c r="C66" s="262" t="s">
        <v>236</v>
      </c>
      <c r="D66" s="254"/>
      <c r="E66" s="254"/>
      <c r="F66" s="254"/>
      <c r="G66" s="254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3"/>
      <c r="AA66" s="213"/>
      <c r="AB66" s="213"/>
      <c r="AC66" s="213"/>
      <c r="AD66" s="213"/>
      <c r="AE66" s="213"/>
      <c r="AF66" s="213"/>
      <c r="AG66" s="213" t="s">
        <v>159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 x14ac:dyDescent="0.25">
      <c r="A67" s="220"/>
      <c r="B67" s="221"/>
      <c r="C67" s="263" t="s">
        <v>354</v>
      </c>
      <c r="D67" s="252"/>
      <c r="E67" s="253">
        <v>4.9279999999999999</v>
      </c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169</v>
      </c>
      <c r="AH67" s="213">
        <v>0</v>
      </c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ht="20.399999999999999" outlineLevel="1" x14ac:dyDescent="0.25">
      <c r="A68" s="235">
        <v>20</v>
      </c>
      <c r="B68" s="236" t="s">
        <v>244</v>
      </c>
      <c r="C68" s="246" t="s">
        <v>245</v>
      </c>
      <c r="D68" s="237" t="s">
        <v>175</v>
      </c>
      <c r="E68" s="238">
        <v>50.944000000000003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21</v>
      </c>
      <c r="M68" s="240">
        <f>G68*(1+L68/100)</f>
        <v>0</v>
      </c>
      <c r="N68" s="238">
        <v>0</v>
      </c>
      <c r="O68" s="238">
        <f>ROUND(E68*N68,2)</f>
        <v>0</v>
      </c>
      <c r="P68" s="238">
        <v>0</v>
      </c>
      <c r="Q68" s="238">
        <f>ROUND(E68*P68,2)</f>
        <v>0</v>
      </c>
      <c r="R68" s="240" t="s">
        <v>154</v>
      </c>
      <c r="S68" s="240" t="s">
        <v>155</v>
      </c>
      <c r="T68" s="241" t="s">
        <v>155</v>
      </c>
      <c r="U68" s="223">
        <v>5.2999999999999999E-2</v>
      </c>
      <c r="V68" s="223">
        <f>ROUND(E68*U68,2)</f>
        <v>2.7</v>
      </c>
      <c r="W68" s="223"/>
      <c r="X68" s="223" t="s">
        <v>156</v>
      </c>
      <c r="Y68" s="223" t="s">
        <v>130</v>
      </c>
      <c r="Z68" s="213"/>
      <c r="AA68" s="213"/>
      <c r="AB68" s="213"/>
      <c r="AC68" s="213"/>
      <c r="AD68" s="213"/>
      <c r="AE68" s="213"/>
      <c r="AF68" s="213"/>
      <c r="AG68" s="213" t="s">
        <v>157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5">
      <c r="A69" s="220"/>
      <c r="B69" s="221"/>
      <c r="C69" s="263" t="s">
        <v>355</v>
      </c>
      <c r="D69" s="252"/>
      <c r="E69" s="253">
        <v>50.944000000000003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3"/>
      <c r="AA69" s="213"/>
      <c r="AB69" s="213"/>
      <c r="AC69" s="213"/>
      <c r="AD69" s="213"/>
      <c r="AE69" s="213"/>
      <c r="AF69" s="213"/>
      <c r="AG69" s="213" t="s">
        <v>169</v>
      </c>
      <c r="AH69" s="213">
        <v>5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ht="20.399999999999999" outlineLevel="1" x14ac:dyDescent="0.25">
      <c r="A70" s="235">
        <v>21</v>
      </c>
      <c r="B70" s="236" t="s">
        <v>247</v>
      </c>
      <c r="C70" s="246" t="s">
        <v>248</v>
      </c>
      <c r="D70" s="237" t="s">
        <v>175</v>
      </c>
      <c r="E70" s="238">
        <v>4.9279999999999999</v>
      </c>
      <c r="F70" s="239"/>
      <c r="G70" s="240">
        <f>ROUND(E70*F70,2)</f>
        <v>0</v>
      </c>
      <c r="H70" s="239"/>
      <c r="I70" s="240">
        <f>ROUND(E70*H70,2)</f>
        <v>0</v>
      </c>
      <c r="J70" s="239"/>
      <c r="K70" s="240">
        <f>ROUND(E70*J70,2)</f>
        <v>0</v>
      </c>
      <c r="L70" s="240">
        <v>21</v>
      </c>
      <c r="M70" s="240">
        <f>G70*(1+L70/100)</f>
        <v>0</v>
      </c>
      <c r="N70" s="238">
        <v>0</v>
      </c>
      <c r="O70" s="238">
        <f>ROUND(E70*N70,2)</f>
        <v>0</v>
      </c>
      <c r="P70" s="238">
        <v>0</v>
      </c>
      <c r="Q70" s="238">
        <f>ROUND(E70*P70,2)</f>
        <v>0</v>
      </c>
      <c r="R70" s="240" t="s">
        <v>154</v>
      </c>
      <c r="S70" s="240" t="s">
        <v>155</v>
      </c>
      <c r="T70" s="241" t="s">
        <v>155</v>
      </c>
      <c r="U70" s="223">
        <v>6.0999999999999999E-2</v>
      </c>
      <c r="V70" s="223">
        <f>ROUND(E70*U70,2)</f>
        <v>0.3</v>
      </c>
      <c r="W70" s="223"/>
      <c r="X70" s="223" t="s">
        <v>156</v>
      </c>
      <c r="Y70" s="223" t="s">
        <v>130</v>
      </c>
      <c r="Z70" s="213"/>
      <c r="AA70" s="213"/>
      <c r="AB70" s="213"/>
      <c r="AC70" s="213"/>
      <c r="AD70" s="213"/>
      <c r="AE70" s="213"/>
      <c r="AF70" s="213"/>
      <c r="AG70" s="213" t="s">
        <v>157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2" x14ac:dyDescent="0.25">
      <c r="A71" s="220"/>
      <c r="B71" s="221"/>
      <c r="C71" s="263" t="s">
        <v>356</v>
      </c>
      <c r="D71" s="252"/>
      <c r="E71" s="253">
        <v>4.9279999999999999</v>
      </c>
      <c r="F71" s="223"/>
      <c r="G71" s="22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3"/>
      <c r="AA71" s="213"/>
      <c r="AB71" s="213"/>
      <c r="AC71" s="213"/>
      <c r="AD71" s="213"/>
      <c r="AE71" s="213"/>
      <c r="AF71" s="213"/>
      <c r="AG71" s="213" t="s">
        <v>169</v>
      </c>
      <c r="AH71" s="213">
        <v>5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ht="20.399999999999999" outlineLevel="1" x14ac:dyDescent="0.25">
      <c r="A72" s="235">
        <v>22</v>
      </c>
      <c r="B72" s="236" t="s">
        <v>250</v>
      </c>
      <c r="C72" s="246" t="s">
        <v>251</v>
      </c>
      <c r="D72" s="237" t="s">
        <v>175</v>
      </c>
      <c r="E72" s="238">
        <v>32</v>
      </c>
      <c r="F72" s="239"/>
      <c r="G72" s="240">
        <f>ROUND(E72*F72,2)</f>
        <v>0</v>
      </c>
      <c r="H72" s="239"/>
      <c r="I72" s="240">
        <f>ROUND(E72*H72,2)</f>
        <v>0</v>
      </c>
      <c r="J72" s="239"/>
      <c r="K72" s="240">
        <f>ROUND(E72*J72,2)</f>
        <v>0</v>
      </c>
      <c r="L72" s="240">
        <v>21</v>
      </c>
      <c r="M72" s="240">
        <f>G72*(1+L72/100)</f>
        <v>0</v>
      </c>
      <c r="N72" s="238">
        <v>0</v>
      </c>
      <c r="O72" s="238">
        <f>ROUND(E72*N72,2)</f>
        <v>0</v>
      </c>
      <c r="P72" s="238">
        <v>0</v>
      </c>
      <c r="Q72" s="238">
        <f>ROUND(E72*P72,2)</f>
        <v>0</v>
      </c>
      <c r="R72" s="240" t="s">
        <v>154</v>
      </c>
      <c r="S72" s="240" t="s">
        <v>155</v>
      </c>
      <c r="T72" s="241" t="s">
        <v>155</v>
      </c>
      <c r="U72" s="223">
        <v>8.9999999999999993E-3</v>
      </c>
      <c r="V72" s="223">
        <f>ROUND(E72*U72,2)</f>
        <v>0.28999999999999998</v>
      </c>
      <c r="W72" s="223"/>
      <c r="X72" s="223" t="s">
        <v>156</v>
      </c>
      <c r="Y72" s="223" t="s">
        <v>130</v>
      </c>
      <c r="Z72" s="213"/>
      <c r="AA72" s="213"/>
      <c r="AB72" s="213"/>
      <c r="AC72" s="213"/>
      <c r="AD72" s="213"/>
      <c r="AE72" s="213"/>
      <c r="AF72" s="213"/>
      <c r="AG72" s="213" t="s">
        <v>157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5">
      <c r="A73" s="220"/>
      <c r="B73" s="221"/>
      <c r="C73" s="263" t="s">
        <v>357</v>
      </c>
      <c r="D73" s="252"/>
      <c r="E73" s="253">
        <v>32</v>
      </c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3"/>
      <c r="AA73" s="213"/>
      <c r="AB73" s="213"/>
      <c r="AC73" s="213"/>
      <c r="AD73" s="213"/>
      <c r="AE73" s="213"/>
      <c r="AF73" s="213"/>
      <c r="AG73" s="213" t="s">
        <v>169</v>
      </c>
      <c r="AH73" s="213">
        <v>0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35">
        <v>23</v>
      </c>
      <c r="B74" s="236" t="s">
        <v>254</v>
      </c>
      <c r="C74" s="246" t="s">
        <v>255</v>
      </c>
      <c r="D74" s="237" t="s">
        <v>175</v>
      </c>
      <c r="E74" s="238">
        <v>25.6</v>
      </c>
      <c r="F74" s="239"/>
      <c r="G74" s="240">
        <f>ROUND(E74*F74,2)</f>
        <v>0</v>
      </c>
      <c r="H74" s="239"/>
      <c r="I74" s="240">
        <f>ROUND(E74*H74,2)</f>
        <v>0</v>
      </c>
      <c r="J74" s="239"/>
      <c r="K74" s="240">
        <f>ROUND(E74*J74,2)</f>
        <v>0</v>
      </c>
      <c r="L74" s="240">
        <v>21</v>
      </c>
      <c r="M74" s="240">
        <f>G74*(1+L74/100)</f>
        <v>0</v>
      </c>
      <c r="N74" s="238">
        <v>0</v>
      </c>
      <c r="O74" s="238">
        <f>ROUND(E74*N74,2)</f>
        <v>0</v>
      </c>
      <c r="P74" s="238">
        <v>0</v>
      </c>
      <c r="Q74" s="238">
        <f>ROUND(E74*P74,2)</f>
        <v>0</v>
      </c>
      <c r="R74" s="240" t="s">
        <v>154</v>
      </c>
      <c r="S74" s="240" t="s">
        <v>155</v>
      </c>
      <c r="T74" s="241" t="s">
        <v>155</v>
      </c>
      <c r="U74" s="223">
        <v>0.20200000000000001</v>
      </c>
      <c r="V74" s="223">
        <f>ROUND(E74*U74,2)</f>
        <v>5.17</v>
      </c>
      <c r="W74" s="223"/>
      <c r="X74" s="223" t="s">
        <v>156</v>
      </c>
      <c r="Y74" s="223" t="s">
        <v>130</v>
      </c>
      <c r="Z74" s="213"/>
      <c r="AA74" s="213"/>
      <c r="AB74" s="213"/>
      <c r="AC74" s="213"/>
      <c r="AD74" s="213"/>
      <c r="AE74" s="213"/>
      <c r="AF74" s="213"/>
      <c r="AG74" s="213" t="s">
        <v>157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 x14ac:dyDescent="0.25">
      <c r="A75" s="220"/>
      <c r="B75" s="221"/>
      <c r="C75" s="262" t="s">
        <v>256</v>
      </c>
      <c r="D75" s="254"/>
      <c r="E75" s="254"/>
      <c r="F75" s="254"/>
      <c r="G75" s="254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159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2" x14ac:dyDescent="0.25">
      <c r="A76" s="220"/>
      <c r="B76" s="221"/>
      <c r="C76" s="248" t="s">
        <v>257</v>
      </c>
      <c r="D76" s="244"/>
      <c r="E76" s="244"/>
      <c r="F76" s="244"/>
      <c r="G76" s="244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3"/>
      <c r="AA76" s="213"/>
      <c r="AB76" s="213"/>
      <c r="AC76" s="213"/>
      <c r="AD76" s="213"/>
      <c r="AE76" s="213"/>
      <c r="AF76" s="213"/>
      <c r="AG76" s="213" t="s">
        <v>132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2" x14ac:dyDescent="0.25">
      <c r="A77" s="220"/>
      <c r="B77" s="221"/>
      <c r="C77" s="263" t="s">
        <v>358</v>
      </c>
      <c r="D77" s="252"/>
      <c r="E77" s="253">
        <v>35.200000000000003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3"/>
      <c r="AA77" s="213"/>
      <c r="AB77" s="213"/>
      <c r="AC77" s="213"/>
      <c r="AD77" s="213"/>
      <c r="AE77" s="213"/>
      <c r="AF77" s="213"/>
      <c r="AG77" s="213" t="s">
        <v>169</v>
      </c>
      <c r="AH77" s="213">
        <v>0</v>
      </c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3" x14ac:dyDescent="0.25">
      <c r="A78" s="220"/>
      <c r="B78" s="221"/>
      <c r="C78" s="263" t="s">
        <v>353</v>
      </c>
      <c r="D78" s="252"/>
      <c r="E78" s="253">
        <v>-9.6</v>
      </c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3"/>
      <c r="AA78" s="213"/>
      <c r="AB78" s="213"/>
      <c r="AC78" s="213"/>
      <c r="AD78" s="213"/>
      <c r="AE78" s="213"/>
      <c r="AF78" s="213"/>
      <c r="AG78" s="213" t="s">
        <v>169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35">
        <v>24</v>
      </c>
      <c r="B79" s="236" t="s">
        <v>261</v>
      </c>
      <c r="C79" s="246" t="s">
        <v>262</v>
      </c>
      <c r="D79" s="237" t="s">
        <v>175</v>
      </c>
      <c r="E79" s="238">
        <v>9.6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0</v>
      </c>
      <c r="O79" s="238">
        <f>ROUND(E79*N79,2)</f>
        <v>0</v>
      </c>
      <c r="P79" s="238">
        <v>0</v>
      </c>
      <c r="Q79" s="238">
        <f>ROUND(E79*P79,2)</f>
        <v>0</v>
      </c>
      <c r="R79" s="240" t="s">
        <v>154</v>
      </c>
      <c r="S79" s="240" t="s">
        <v>155</v>
      </c>
      <c r="T79" s="241" t="s">
        <v>155</v>
      </c>
      <c r="U79" s="223">
        <v>1.587</v>
      </c>
      <c r="V79" s="223">
        <f>ROUND(E79*U79,2)</f>
        <v>15.24</v>
      </c>
      <c r="W79" s="223"/>
      <c r="X79" s="223" t="s">
        <v>156</v>
      </c>
      <c r="Y79" s="223" t="s">
        <v>130</v>
      </c>
      <c r="Z79" s="213"/>
      <c r="AA79" s="213"/>
      <c r="AB79" s="213"/>
      <c r="AC79" s="213"/>
      <c r="AD79" s="213"/>
      <c r="AE79" s="213"/>
      <c r="AF79" s="213"/>
      <c r="AG79" s="213" t="s">
        <v>157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ht="21" outlineLevel="2" x14ac:dyDescent="0.25">
      <c r="A80" s="220"/>
      <c r="B80" s="221"/>
      <c r="C80" s="262" t="s">
        <v>263</v>
      </c>
      <c r="D80" s="254"/>
      <c r="E80" s="254"/>
      <c r="F80" s="254"/>
      <c r="G80" s="254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3"/>
      <c r="AA80" s="213"/>
      <c r="AB80" s="213"/>
      <c r="AC80" s="213"/>
      <c r="AD80" s="213"/>
      <c r="AE80" s="213"/>
      <c r="AF80" s="213"/>
      <c r="AG80" s="213" t="s">
        <v>159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42" t="str">
        <f>C80</f>
        <v>sypaninou z vhodných hornin tř. 1 - 4 nebo materiálem připraveným podél výkopu ve vzdálenosti do 3 m od jeho kraje, pro jakoukoliv hloubku výkopu a jakoukoliv míru zhutnění,</v>
      </c>
      <c r="BB80" s="213"/>
      <c r="BC80" s="213"/>
      <c r="BD80" s="213"/>
      <c r="BE80" s="213"/>
      <c r="BF80" s="213"/>
      <c r="BG80" s="213"/>
      <c r="BH80" s="213"/>
    </row>
    <row r="81" spans="1:60" outlineLevel="2" x14ac:dyDescent="0.25">
      <c r="A81" s="220"/>
      <c r="B81" s="221"/>
      <c r="C81" s="263" t="s">
        <v>359</v>
      </c>
      <c r="D81" s="252"/>
      <c r="E81" s="253">
        <v>9.6</v>
      </c>
      <c r="F81" s="223"/>
      <c r="G81" s="22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3"/>
      <c r="AA81" s="213"/>
      <c r="AB81" s="213"/>
      <c r="AC81" s="213"/>
      <c r="AD81" s="213"/>
      <c r="AE81" s="213"/>
      <c r="AF81" s="213"/>
      <c r="AG81" s="213" t="s">
        <v>169</v>
      </c>
      <c r="AH81" s="213">
        <v>0</v>
      </c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35">
        <v>25</v>
      </c>
      <c r="B82" s="236" t="s">
        <v>265</v>
      </c>
      <c r="C82" s="246" t="s">
        <v>266</v>
      </c>
      <c r="D82" s="237" t="s">
        <v>267</v>
      </c>
      <c r="E82" s="238">
        <v>19.2</v>
      </c>
      <c r="F82" s="239"/>
      <c r="G82" s="240">
        <f>ROUND(E82*F82,2)</f>
        <v>0</v>
      </c>
      <c r="H82" s="239"/>
      <c r="I82" s="240">
        <f>ROUND(E82*H82,2)</f>
        <v>0</v>
      </c>
      <c r="J82" s="239"/>
      <c r="K82" s="240">
        <f>ROUND(E82*J82,2)</f>
        <v>0</v>
      </c>
      <c r="L82" s="240">
        <v>21</v>
      </c>
      <c r="M82" s="240">
        <f>G82*(1+L82/100)</f>
        <v>0</v>
      </c>
      <c r="N82" s="238">
        <v>1</v>
      </c>
      <c r="O82" s="238">
        <f>ROUND(E82*N82,2)</f>
        <v>19.2</v>
      </c>
      <c r="P82" s="238">
        <v>0</v>
      </c>
      <c r="Q82" s="238">
        <f>ROUND(E82*P82,2)</f>
        <v>0</v>
      </c>
      <c r="R82" s="240" t="s">
        <v>268</v>
      </c>
      <c r="S82" s="240" t="s">
        <v>155</v>
      </c>
      <c r="T82" s="241" t="s">
        <v>155</v>
      </c>
      <c r="U82" s="223">
        <v>0</v>
      </c>
      <c r="V82" s="223">
        <f>ROUND(E82*U82,2)</f>
        <v>0</v>
      </c>
      <c r="W82" s="223"/>
      <c r="X82" s="223" t="s">
        <v>129</v>
      </c>
      <c r="Y82" s="223" t="s">
        <v>130</v>
      </c>
      <c r="Z82" s="213"/>
      <c r="AA82" s="213"/>
      <c r="AB82" s="213"/>
      <c r="AC82" s="213"/>
      <c r="AD82" s="213"/>
      <c r="AE82" s="213"/>
      <c r="AF82" s="213"/>
      <c r="AG82" s="213" t="s">
        <v>269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2" x14ac:dyDescent="0.25">
      <c r="A83" s="220"/>
      <c r="B83" s="221"/>
      <c r="C83" s="263" t="s">
        <v>360</v>
      </c>
      <c r="D83" s="252"/>
      <c r="E83" s="253">
        <v>19.2</v>
      </c>
      <c r="F83" s="223"/>
      <c r="G83" s="223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3"/>
      <c r="AA83" s="213"/>
      <c r="AB83" s="213"/>
      <c r="AC83" s="213"/>
      <c r="AD83" s="213"/>
      <c r="AE83" s="213"/>
      <c r="AF83" s="213"/>
      <c r="AG83" s="213" t="s">
        <v>169</v>
      </c>
      <c r="AH83" s="213">
        <v>5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x14ac:dyDescent="0.25">
      <c r="A84" s="228" t="s">
        <v>123</v>
      </c>
      <c r="B84" s="229" t="s">
        <v>80</v>
      </c>
      <c r="C84" s="245" t="s">
        <v>81</v>
      </c>
      <c r="D84" s="230"/>
      <c r="E84" s="231"/>
      <c r="F84" s="232"/>
      <c r="G84" s="232">
        <f>SUMIF(AG85:AG95,"&lt;&gt;NOR",G85:G95)</f>
        <v>0</v>
      </c>
      <c r="H84" s="232"/>
      <c r="I84" s="232">
        <f>SUM(I85:I95)</f>
        <v>0</v>
      </c>
      <c r="J84" s="232"/>
      <c r="K84" s="232">
        <f>SUM(K85:K95)</f>
        <v>0</v>
      </c>
      <c r="L84" s="232"/>
      <c r="M84" s="232">
        <f>SUM(M85:M95)</f>
        <v>0</v>
      </c>
      <c r="N84" s="231"/>
      <c r="O84" s="231">
        <f>SUM(O85:O95)</f>
        <v>0</v>
      </c>
      <c r="P84" s="231"/>
      <c r="Q84" s="231">
        <f>SUM(Q85:Q95)</f>
        <v>0</v>
      </c>
      <c r="R84" s="232"/>
      <c r="S84" s="232"/>
      <c r="T84" s="233"/>
      <c r="U84" s="227"/>
      <c r="V84" s="227">
        <f>SUM(V85:V95)</f>
        <v>0</v>
      </c>
      <c r="W84" s="227"/>
      <c r="X84" s="227"/>
      <c r="Y84" s="227"/>
      <c r="AG84" t="s">
        <v>124</v>
      </c>
    </row>
    <row r="85" spans="1:60" outlineLevel="1" x14ac:dyDescent="0.25">
      <c r="A85" s="235">
        <v>26</v>
      </c>
      <c r="B85" s="236" t="s">
        <v>271</v>
      </c>
      <c r="C85" s="246" t="s">
        <v>272</v>
      </c>
      <c r="D85" s="237" t="s">
        <v>273</v>
      </c>
      <c r="E85" s="238">
        <v>42.24</v>
      </c>
      <c r="F85" s="239"/>
      <c r="G85" s="240">
        <f>ROUND(E85*F85,2)</f>
        <v>0</v>
      </c>
      <c r="H85" s="239"/>
      <c r="I85" s="240">
        <f>ROUND(E85*H85,2)</f>
        <v>0</v>
      </c>
      <c r="J85" s="239"/>
      <c r="K85" s="240">
        <f>ROUND(E85*J85,2)</f>
        <v>0</v>
      </c>
      <c r="L85" s="240">
        <v>21</v>
      </c>
      <c r="M85" s="240">
        <f>G85*(1+L85/100)</f>
        <v>0</v>
      </c>
      <c r="N85" s="238">
        <v>0</v>
      </c>
      <c r="O85" s="238">
        <f>ROUND(E85*N85,2)</f>
        <v>0</v>
      </c>
      <c r="P85" s="238">
        <v>0</v>
      </c>
      <c r="Q85" s="238">
        <f>ROUND(E85*P85,2)</f>
        <v>0</v>
      </c>
      <c r="R85" s="240"/>
      <c r="S85" s="240" t="s">
        <v>127</v>
      </c>
      <c r="T85" s="241" t="s">
        <v>128</v>
      </c>
      <c r="U85" s="223">
        <v>0</v>
      </c>
      <c r="V85" s="223">
        <f>ROUND(E85*U85,2)</f>
        <v>0</v>
      </c>
      <c r="W85" s="223"/>
      <c r="X85" s="223" t="s">
        <v>129</v>
      </c>
      <c r="Y85" s="223" t="s">
        <v>130</v>
      </c>
      <c r="Z85" s="213"/>
      <c r="AA85" s="213"/>
      <c r="AB85" s="213"/>
      <c r="AC85" s="213"/>
      <c r="AD85" s="213"/>
      <c r="AE85" s="213"/>
      <c r="AF85" s="213"/>
      <c r="AG85" s="213" t="s">
        <v>131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2" x14ac:dyDescent="0.25">
      <c r="A86" s="220"/>
      <c r="B86" s="221"/>
      <c r="C86" s="247" t="s">
        <v>329</v>
      </c>
      <c r="D86" s="243"/>
      <c r="E86" s="243"/>
      <c r="F86" s="243"/>
      <c r="G86" s="243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3"/>
      <c r="AA86" s="213"/>
      <c r="AB86" s="213"/>
      <c r="AC86" s="213"/>
      <c r="AD86" s="213"/>
      <c r="AE86" s="213"/>
      <c r="AF86" s="213"/>
      <c r="AG86" s="213" t="s">
        <v>132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3" x14ac:dyDescent="0.25">
      <c r="A87" s="220"/>
      <c r="B87" s="221"/>
      <c r="C87" s="248" t="s">
        <v>330</v>
      </c>
      <c r="D87" s="244"/>
      <c r="E87" s="244"/>
      <c r="F87" s="244"/>
      <c r="G87" s="244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3"/>
      <c r="AA87" s="213"/>
      <c r="AB87" s="213"/>
      <c r="AC87" s="213"/>
      <c r="AD87" s="213"/>
      <c r="AE87" s="213"/>
      <c r="AF87" s="213"/>
      <c r="AG87" s="213" t="s">
        <v>132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3" x14ac:dyDescent="0.25">
      <c r="A88" s="220"/>
      <c r="B88" s="221"/>
      <c r="C88" s="264" t="s">
        <v>274</v>
      </c>
      <c r="D88" s="224"/>
      <c r="E88" s="225"/>
      <c r="F88" s="226"/>
      <c r="G88" s="226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3"/>
      <c r="AA88" s="213"/>
      <c r="AB88" s="213"/>
      <c r="AC88" s="213"/>
      <c r="AD88" s="213"/>
      <c r="AE88" s="213"/>
      <c r="AF88" s="213"/>
      <c r="AG88" s="213" t="s">
        <v>132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3" x14ac:dyDescent="0.25">
      <c r="A89" s="220"/>
      <c r="B89" s="221"/>
      <c r="C89" s="248" t="s">
        <v>331</v>
      </c>
      <c r="D89" s="244"/>
      <c r="E89" s="244"/>
      <c r="F89" s="244"/>
      <c r="G89" s="244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3"/>
      <c r="AA89" s="213"/>
      <c r="AB89" s="213"/>
      <c r="AC89" s="213"/>
      <c r="AD89" s="213"/>
      <c r="AE89" s="213"/>
      <c r="AF89" s="213"/>
      <c r="AG89" s="213" t="s">
        <v>132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ht="21" outlineLevel="3" x14ac:dyDescent="0.25">
      <c r="A90" s="220"/>
      <c r="B90" s="221"/>
      <c r="C90" s="248" t="s">
        <v>332</v>
      </c>
      <c r="D90" s="244"/>
      <c r="E90" s="244"/>
      <c r="F90" s="244"/>
      <c r="G90" s="244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3"/>
      <c r="AA90" s="213"/>
      <c r="AB90" s="213"/>
      <c r="AC90" s="213"/>
      <c r="AD90" s="213"/>
      <c r="AE90" s="213"/>
      <c r="AF90" s="213"/>
      <c r="AG90" s="213" t="s">
        <v>132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42" t="str">
        <f>C90</f>
        <v xml:space="preserve"> – veškeré poplatky provozovateli skládky, recyklační linky nebo jiného zařízení na zpracování nebo likvidaci odpadů související s převzetím, uložením, zpracováním nebo likvidací odpadu</v>
      </c>
      <c r="BB90" s="213"/>
      <c r="BC90" s="213"/>
      <c r="BD90" s="213"/>
      <c r="BE90" s="213"/>
      <c r="BF90" s="213"/>
      <c r="BG90" s="213"/>
      <c r="BH90" s="213"/>
    </row>
    <row r="91" spans="1:60" outlineLevel="3" x14ac:dyDescent="0.25">
      <c r="A91" s="220"/>
      <c r="B91" s="221"/>
      <c r="C91" s="248" t="s">
        <v>333</v>
      </c>
      <c r="D91" s="244"/>
      <c r="E91" s="244"/>
      <c r="F91" s="244"/>
      <c r="G91" s="244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3"/>
      <c r="AA91" s="213"/>
      <c r="AB91" s="213"/>
      <c r="AC91" s="213"/>
      <c r="AD91" s="213"/>
      <c r="AE91" s="213"/>
      <c r="AF91" s="213"/>
      <c r="AG91" s="213" t="s">
        <v>132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ht="21" outlineLevel="3" x14ac:dyDescent="0.25">
      <c r="A92" s="220"/>
      <c r="B92" s="221"/>
      <c r="C92" s="248" t="s">
        <v>334</v>
      </c>
      <c r="D92" s="244"/>
      <c r="E92" s="244"/>
      <c r="F92" s="244"/>
      <c r="G92" s="244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3"/>
      <c r="AA92" s="213"/>
      <c r="AB92" s="213"/>
      <c r="AC92" s="213"/>
      <c r="AD92" s="213"/>
      <c r="AE92" s="213"/>
      <c r="AF92" s="213"/>
      <c r="AG92" s="213" t="s">
        <v>132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42" t="str">
        <f>C92</f>
        <v xml:space="preserve"> – náklady spojené s dopravou odpadu z místa stavby na místo převzetí provozovatelem skládky, recyklační linky nebo jiného zařízení na zpracování nebo likvidaci odpadů</v>
      </c>
      <c r="BB92" s="213"/>
      <c r="BC92" s="213"/>
      <c r="BD92" s="213"/>
      <c r="BE92" s="213"/>
      <c r="BF92" s="213"/>
      <c r="BG92" s="213"/>
      <c r="BH92" s="213"/>
    </row>
    <row r="93" spans="1:60" outlineLevel="3" x14ac:dyDescent="0.25">
      <c r="A93" s="220"/>
      <c r="B93" s="221"/>
      <c r="C93" s="248" t="s">
        <v>335</v>
      </c>
      <c r="D93" s="244"/>
      <c r="E93" s="244"/>
      <c r="F93" s="244"/>
      <c r="G93" s="244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3"/>
      <c r="AA93" s="213"/>
      <c r="AB93" s="213"/>
      <c r="AC93" s="213"/>
      <c r="AD93" s="213"/>
      <c r="AE93" s="213"/>
      <c r="AF93" s="213"/>
      <c r="AG93" s="213" t="s">
        <v>132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3" x14ac:dyDescent="0.25">
      <c r="A94" s="220"/>
      <c r="B94" s="221"/>
      <c r="C94" s="248" t="s">
        <v>275</v>
      </c>
      <c r="D94" s="244"/>
      <c r="E94" s="244"/>
      <c r="F94" s="244"/>
      <c r="G94" s="244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3"/>
      <c r="AA94" s="213"/>
      <c r="AB94" s="213"/>
      <c r="AC94" s="213"/>
      <c r="AD94" s="213"/>
      <c r="AE94" s="213"/>
      <c r="AF94" s="213"/>
      <c r="AG94" s="213" t="s">
        <v>132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42" t="str">
        <f>C94</f>
        <v>Tunou se rozumí hmotnost odpadu vytříděného v souladu se zákonem č. 185/2001 Sb., o nakládání s odpady, v platném znění."</v>
      </c>
      <c r="BB94" s="213"/>
      <c r="BC94" s="213"/>
      <c r="BD94" s="213"/>
      <c r="BE94" s="213"/>
      <c r="BF94" s="213"/>
      <c r="BG94" s="213"/>
      <c r="BH94" s="213"/>
    </row>
    <row r="95" spans="1:60" outlineLevel="2" x14ac:dyDescent="0.25">
      <c r="A95" s="220"/>
      <c r="B95" s="221"/>
      <c r="C95" s="263" t="s">
        <v>361</v>
      </c>
      <c r="D95" s="252"/>
      <c r="E95" s="253">
        <v>42.24</v>
      </c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3"/>
      <c r="AA95" s="213"/>
      <c r="AB95" s="213"/>
      <c r="AC95" s="213"/>
      <c r="AD95" s="213"/>
      <c r="AE95" s="213"/>
      <c r="AF95" s="213"/>
      <c r="AG95" s="213" t="s">
        <v>169</v>
      </c>
      <c r="AH95" s="213">
        <v>5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x14ac:dyDescent="0.25">
      <c r="A96" s="228" t="s">
        <v>123</v>
      </c>
      <c r="B96" s="229" t="s">
        <v>82</v>
      </c>
      <c r="C96" s="245" t="s">
        <v>83</v>
      </c>
      <c r="D96" s="230"/>
      <c r="E96" s="231"/>
      <c r="F96" s="232"/>
      <c r="G96" s="232">
        <f>SUMIF(AG97:AG97,"&lt;&gt;NOR",G97:G97)</f>
        <v>0</v>
      </c>
      <c r="H96" s="232"/>
      <c r="I96" s="232">
        <f>SUM(I97:I97)</f>
        <v>0</v>
      </c>
      <c r="J96" s="232"/>
      <c r="K96" s="232">
        <f>SUM(K97:K97)</f>
        <v>0</v>
      </c>
      <c r="L96" s="232"/>
      <c r="M96" s="232">
        <f>SUM(M97:M97)</f>
        <v>0</v>
      </c>
      <c r="N96" s="231"/>
      <c r="O96" s="231">
        <f>SUM(O97:O97)</f>
        <v>0</v>
      </c>
      <c r="P96" s="231"/>
      <c r="Q96" s="231">
        <f>SUM(Q97:Q97)</f>
        <v>0</v>
      </c>
      <c r="R96" s="232"/>
      <c r="S96" s="232"/>
      <c r="T96" s="233"/>
      <c r="U96" s="227"/>
      <c r="V96" s="227">
        <f>SUM(V97:V97)</f>
        <v>0</v>
      </c>
      <c r="W96" s="227"/>
      <c r="X96" s="227"/>
      <c r="Y96" s="227"/>
      <c r="AG96" t="s">
        <v>124</v>
      </c>
    </row>
    <row r="97" spans="1:60" outlineLevel="1" x14ac:dyDescent="0.25">
      <c r="A97" s="255">
        <v>27</v>
      </c>
      <c r="B97" s="256" t="s">
        <v>277</v>
      </c>
      <c r="C97" s="265" t="s">
        <v>278</v>
      </c>
      <c r="D97" s="257" t="s">
        <v>166</v>
      </c>
      <c r="E97" s="258">
        <v>16</v>
      </c>
      <c r="F97" s="259"/>
      <c r="G97" s="260">
        <f>ROUND(E97*F97,2)</f>
        <v>0</v>
      </c>
      <c r="H97" s="259"/>
      <c r="I97" s="260">
        <f>ROUND(E97*H97,2)</f>
        <v>0</v>
      </c>
      <c r="J97" s="259"/>
      <c r="K97" s="260">
        <f>ROUND(E97*J97,2)</f>
        <v>0</v>
      </c>
      <c r="L97" s="260">
        <v>21</v>
      </c>
      <c r="M97" s="260">
        <f>G97*(1+L97/100)</f>
        <v>0</v>
      </c>
      <c r="N97" s="258">
        <v>0</v>
      </c>
      <c r="O97" s="258">
        <f>ROUND(E97*N97,2)</f>
        <v>0</v>
      </c>
      <c r="P97" s="258">
        <v>0</v>
      </c>
      <c r="Q97" s="258">
        <f>ROUND(E97*P97,2)</f>
        <v>0</v>
      </c>
      <c r="R97" s="260"/>
      <c r="S97" s="260" t="s">
        <v>127</v>
      </c>
      <c r="T97" s="261" t="s">
        <v>128</v>
      </c>
      <c r="U97" s="223">
        <v>0</v>
      </c>
      <c r="V97" s="223">
        <f>ROUND(E97*U97,2)</f>
        <v>0</v>
      </c>
      <c r="W97" s="223"/>
      <c r="X97" s="223" t="s">
        <v>156</v>
      </c>
      <c r="Y97" s="223" t="s">
        <v>130</v>
      </c>
      <c r="Z97" s="213"/>
      <c r="AA97" s="213"/>
      <c r="AB97" s="213"/>
      <c r="AC97" s="213"/>
      <c r="AD97" s="213"/>
      <c r="AE97" s="213"/>
      <c r="AF97" s="213"/>
      <c r="AG97" s="213" t="s">
        <v>157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x14ac:dyDescent="0.25">
      <c r="A98" s="228" t="s">
        <v>123</v>
      </c>
      <c r="B98" s="229" t="s">
        <v>84</v>
      </c>
      <c r="C98" s="245" t="s">
        <v>85</v>
      </c>
      <c r="D98" s="230"/>
      <c r="E98" s="231"/>
      <c r="F98" s="232"/>
      <c r="G98" s="232">
        <f>SUMIF(AG99:AG101,"&lt;&gt;NOR",G99:G101)</f>
        <v>0</v>
      </c>
      <c r="H98" s="232"/>
      <c r="I98" s="232">
        <f>SUM(I99:I101)</f>
        <v>0</v>
      </c>
      <c r="J98" s="232"/>
      <c r="K98" s="232">
        <f>SUM(K99:K101)</f>
        <v>0</v>
      </c>
      <c r="L98" s="232"/>
      <c r="M98" s="232">
        <f>SUM(M99:M101)</f>
        <v>0</v>
      </c>
      <c r="N98" s="231"/>
      <c r="O98" s="231">
        <f>SUM(O99:O101)</f>
        <v>2.72</v>
      </c>
      <c r="P98" s="231"/>
      <c r="Q98" s="231">
        <f>SUM(Q99:Q101)</f>
        <v>0</v>
      </c>
      <c r="R98" s="232"/>
      <c r="S98" s="232"/>
      <c r="T98" s="233"/>
      <c r="U98" s="227"/>
      <c r="V98" s="227">
        <f>SUM(V99:V101)</f>
        <v>4.07</v>
      </c>
      <c r="W98" s="227"/>
      <c r="X98" s="227"/>
      <c r="Y98" s="227"/>
      <c r="AG98" t="s">
        <v>124</v>
      </c>
    </row>
    <row r="99" spans="1:60" outlineLevel="1" x14ac:dyDescent="0.25">
      <c r="A99" s="235">
        <v>28</v>
      </c>
      <c r="B99" s="236" t="s">
        <v>279</v>
      </c>
      <c r="C99" s="246" t="s">
        <v>280</v>
      </c>
      <c r="D99" s="237" t="s">
        <v>175</v>
      </c>
      <c r="E99" s="238">
        <v>2.4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21</v>
      </c>
      <c r="M99" s="240">
        <f>G99*(1+L99/100)</f>
        <v>0</v>
      </c>
      <c r="N99" s="238">
        <v>1.1322000000000001</v>
      </c>
      <c r="O99" s="238">
        <f>ROUND(E99*N99,2)</f>
        <v>2.72</v>
      </c>
      <c r="P99" s="238">
        <v>0</v>
      </c>
      <c r="Q99" s="238">
        <f>ROUND(E99*P99,2)</f>
        <v>0</v>
      </c>
      <c r="R99" s="240" t="s">
        <v>281</v>
      </c>
      <c r="S99" s="240" t="s">
        <v>155</v>
      </c>
      <c r="T99" s="241" t="s">
        <v>155</v>
      </c>
      <c r="U99" s="223">
        <v>1.6950000000000001</v>
      </c>
      <c r="V99" s="223">
        <f>ROUND(E99*U99,2)</f>
        <v>4.07</v>
      </c>
      <c r="W99" s="223"/>
      <c r="X99" s="223" t="s">
        <v>156</v>
      </c>
      <c r="Y99" s="223" t="s">
        <v>130</v>
      </c>
      <c r="Z99" s="213"/>
      <c r="AA99" s="213"/>
      <c r="AB99" s="213"/>
      <c r="AC99" s="213"/>
      <c r="AD99" s="213"/>
      <c r="AE99" s="213"/>
      <c r="AF99" s="213"/>
      <c r="AG99" s="213" t="s">
        <v>157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2" x14ac:dyDescent="0.25">
      <c r="A100" s="220"/>
      <c r="B100" s="221"/>
      <c r="C100" s="262" t="s">
        <v>282</v>
      </c>
      <c r="D100" s="254"/>
      <c r="E100" s="254"/>
      <c r="F100" s="254"/>
      <c r="G100" s="254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23"/>
      <c r="Z100" s="213"/>
      <c r="AA100" s="213"/>
      <c r="AB100" s="213"/>
      <c r="AC100" s="213"/>
      <c r="AD100" s="213"/>
      <c r="AE100" s="213"/>
      <c r="AF100" s="213"/>
      <c r="AG100" s="213" t="s">
        <v>159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 x14ac:dyDescent="0.25">
      <c r="A101" s="220"/>
      <c r="B101" s="221"/>
      <c r="C101" s="263" t="s">
        <v>362</v>
      </c>
      <c r="D101" s="252"/>
      <c r="E101" s="253">
        <v>2.4</v>
      </c>
      <c r="F101" s="223"/>
      <c r="G101" s="223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23"/>
      <c r="Z101" s="213"/>
      <c r="AA101" s="213"/>
      <c r="AB101" s="213"/>
      <c r="AC101" s="213"/>
      <c r="AD101" s="213"/>
      <c r="AE101" s="213"/>
      <c r="AF101" s="213"/>
      <c r="AG101" s="213" t="s">
        <v>169</v>
      </c>
      <c r="AH101" s="213">
        <v>0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x14ac:dyDescent="0.25">
      <c r="A102" s="228" t="s">
        <v>123</v>
      </c>
      <c r="B102" s="229" t="s">
        <v>86</v>
      </c>
      <c r="C102" s="245" t="s">
        <v>87</v>
      </c>
      <c r="D102" s="230"/>
      <c r="E102" s="231"/>
      <c r="F102" s="232"/>
      <c r="G102" s="232">
        <f>SUMIF(AG103:AG111,"&lt;&gt;NOR",G103:G111)</f>
        <v>0</v>
      </c>
      <c r="H102" s="232"/>
      <c r="I102" s="232">
        <f>SUM(I103:I111)</f>
        <v>0</v>
      </c>
      <c r="J102" s="232"/>
      <c r="K102" s="232">
        <f>SUM(K103:K111)</f>
        <v>0</v>
      </c>
      <c r="L102" s="232"/>
      <c r="M102" s="232">
        <f>SUM(M103:M111)</f>
        <v>0</v>
      </c>
      <c r="N102" s="231"/>
      <c r="O102" s="231">
        <f>SUM(O103:O111)</f>
        <v>0.24</v>
      </c>
      <c r="P102" s="231"/>
      <c r="Q102" s="231">
        <f>SUM(Q103:Q111)</f>
        <v>0</v>
      </c>
      <c r="R102" s="232"/>
      <c r="S102" s="232"/>
      <c r="T102" s="233"/>
      <c r="U102" s="227"/>
      <c r="V102" s="227">
        <f>SUM(V103:V111)</f>
        <v>126.75</v>
      </c>
      <c r="W102" s="227"/>
      <c r="X102" s="227"/>
      <c r="Y102" s="227"/>
      <c r="AG102" t="s">
        <v>124</v>
      </c>
    </row>
    <row r="103" spans="1:60" ht="20.399999999999999" outlineLevel="1" x14ac:dyDescent="0.25">
      <c r="A103" s="235">
        <v>29</v>
      </c>
      <c r="B103" s="236" t="s">
        <v>363</v>
      </c>
      <c r="C103" s="246" t="s">
        <v>364</v>
      </c>
      <c r="D103" s="237" t="s">
        <v>166</v>
      </c>
      <c r="E103" s="238">
        <v>16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38">
        <v>0</v>
      </c>
      <c r="O103" s="238">
        <f>ROUND(E103*N103,2)</f>
        <v>0</v>
      </c>
      <c r="P103" s="238">
        <v>0</v>
      </c>
      <c r="Q103" s="238">
        <f>ROUND(E103*P103,2)</f>
        <v>0</v>
      </c>
      <c r="R103" s="240" t="s">
        <v>281</v>
      </c>
      <c r="S103" s="240" t="s">
        <v>155</v>
      </c>
      <c r="T103" s="241" t="s">
        <v>155</v>
      </c>
      <c r="U103" s="223">
        <v>7.5</v>
      </c>
      <c r="V103" s="223">
        <f>ROUND(E103*U103,2)</f>
        <v>120</v>
      </c>
      <c r="W103" s="223"/>
      <c r="X103" s="223" t="s">
        <v>156</v>
      </c>
      <c r="Y103" s="223" t="s">
        <v>130</v>
      </c>
      <c r="Z103" s="213"/>
      <c r="AA103" s="213"/>
      <c r="AB103" s="213"/>
      <c r="AC103" s="213"/>
      <c r="AD103" s="213"/>
      <c r="AE103" s="213"/>
      <c r="AF103" s="213"/>
      <c r="AG103" s="213" t="s">
        <v>157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 x14ac:dyDescent="0.25">
      <c r="A104" s="220"/>
      <c r="B104" s="221"/>
      <c r="C104" s="262" t="s">
        <v>365</v>
      </c>
      <c r="D104" s="254"/>
      <c r="E104" s="254"/>
      <c r="F104" s="254"/>
      <c r="G104" s="254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3"/>
      <c r="AA104" s="213"/>
      <c r="AB104" s="213"/>
      <c r="AC104" s="213"/>
      <c r="AD104" s="213"/>
      <c r="AE104" s="213"/>
      <c r="AF104" s="213"/>
      <c r="AG104" s="213" t="s">
        <v>159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5">
      <c r="A105" s="255">
        <v>30</v>
      </c>
      <c r="B105" s="256" t="s">
        <v>366</v>
      </c>
      <c r="C105" s="265" t="s">
        <v>367</v>
      </c>
      <c r="D105" s="257" t="s">
        <v>290</v>
      </c>
      <c r="E105" s="258">
        <v>4</v>
      </c>
      <c r="F105" s="259"/>
      <c r="G105" s="260">
        <f>ROUND(E105*F105,2)</f>
        <v>0</v>
      </c>
      <c r="H105" s="259"/>
      <c r="I105" s="260">
        <f>ROUND(E105*H105,2)</f>
        <v>0</v>
      </c>
      <c r="J105" s="259"/>
      <c r="K105" s="260">
        <f>ROUND(E105*J105,2)</f>
        <v>0</v>
      </c>
      <c r="L105" s="260">
        <v>21</v>
      </c>
      <c r="M105" s="260">
        <f>G105*(1+L105/100)</f>
        <v>0</v>
      </c>
      <c r="N105" s="258">
        <v>0</v>
      </c>
      <c r="O105" s="258">
        <f>ROUND(E105*N105,2)</f>
        <v>0</v>
      </c>
      <c r="P105" s="258">
        <v>0</v>
      </c>
      <c r="Q105" s="258">
        <f>ROUND(E105*P105,2)</f>
        <v>0</v>
      </c>
      <c r="R105" s="260" t="s">
        <v>281</v>
      </c>
      <c r="S105" s="260" t="s">
        <v>155</v>
      </c>
      <c r="T105" s="261" t="s">
        <v>155</v>
      </c>
      <c r="U105" s="223">
        <v>1.3</v>
      </c>
      <c r="V105" s="223">
        <f>ROUND(E105*U105,2)</f>
        <v>5.2</v>
      </c>
      <c r="W105" s="223"/>
      <c r="X105" s="223" t="s">
        <v>156</v>
      </c>
      <c r="Y105" s="223" t="s">
        <v>130</v>
      </c>
      <c r="Z105" s="213"/>
      <c r="AA105" s="213"/>
      <c r="AB105" s="213"/>
      <c r="AC105" s="213"/>
      <c r="AD105" s="213"/>
      <c r="AE105" s="213"/>
      <c r="AF105" s="213"/>
      <c r="AG105" s="213" t="s">
        <v>324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5">
      <c r="A106" s="235">
        <v>31</v>
      </c>
      <c r="B106" s="236" t="s">
        <v>368</v>
      </c>
      <c r="C106" s="246" t="s">
        <v>369</v>
      </c>
      <c r="D106" s="237" t="s">
        <v>166</v>
      </c>
      <c r="E106" s="238">
        <v>16</v>
      </c>
      <c r="F106" s="239"/>
      <c r="G106" s="240">
        <f>ROUND(E106*F106,2)</f>
        <v>0</v>
      </c>
      <c r="H106" s="239"/>
      <c r="I106" s="240">
        <f>ROUND(E106*H106,2)</f>
        <v>0</v>
      </c>
      <c r="J106" s="239"/>
      <c r="K106" s="240">
        <f>ROUND(E106*J106,2)</f>
        <v>0</v>
      </c>
      <c r="L106" s="240">
        <v>21</v>
      </c>
      <c r="M106" s="240">
        <f>G106*(1+L106/100)</f>
        <v>0</v>
      </c>
      <c r="N106" s="238">
        <v>1.0000000000000001E-5</v>
      </c>
      <c r="O106" s="238">
        <f>ROUND(E106*N106,2)</f>
        <v>0</v>
      </c>
      <c r="P106" s="238">
        <v>0</v>
      </c>
      <c r="Q106" s="238">
        <f>ROUND(E106*P106,2)</f>
        <v>0</v>
      </c>
      <c r="R106" s="240"/>
      <c r="S106" s="240" t="s">
        <v>127</v>
      </c>
      <c r="T106" s="241" t="s">
        <v>128</v>
      </c>
      <c r="U106" s="223">
        <v>9.7000000000000003E-2</v>
      </c>
      <c r="V106" s="223">
        <f>ROUND(E106*U106,2)</f>
        <v>1.55</v>
      </c>
      <c r="W106" s="223"/>
      <c r="X106" s="223" t="s">
        <v>156</v>
      </c>
      <c r="Y106" s="223" t="s">
        <v>130</v>
      </c>
      <c r="Z106" s="213"/>
      <c r="AA106" s="213"/>
      <c r="AB106" s="213"/>
      <c r="AC106" s="213"/>
      <c r="AD106" s="213"/>
      <c r="AE106" s="213"/>
      <c r="AF106" s="213"/>
      <c r="AG106" s="213" t="s">
        <v>157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2" x14ac:dyDescent="0.25">
      <c r="A107" s="220"/>
      <c r="B107" s="221"/>
      <c r="C107" s="247" t="s">
        <v>287</v>
      </c>
      <c r="D107" s="243"/>
      <c r="E107" s="243"/>
      <c r="F107" s="243"/>
      <c r="G107" s="243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3"/>
      <c r="AA107" s="213"/>
      <c r="AB107" s="213"/>
      <c r="AC107" s="213"/>
      <c r="AD107" s="213"/>
      <c r="AE107" s="213"/>
      <c r="AF107" s="213"/>
      <c r="AG107" s="213" t="s">
        <v>132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5">
      <c r="A108" s="255">
        <v>32</v>
      </c>
      <c r="B108" s="256" t="s">
        <v>370</v>
      </c>
      <c r="C108" s="265" t="s">
        <v>371</v>
      </c>
      <c r="D108" s="257" t="s">
        <v>372</v>
      </c>
      <c r="E108" s="258">
        <v>4</v>
      </c>
      <c r="F108" s="259"/>
      <c r="G108" s="260">
        <f>ROUND(E108*F108,2)</f>
        <v>0</v>
      </c>
      <c r="H108" s="259"/>
      <c r="I108" s="260">
        <f>ROUND(E108*H108,2)</f>
        <v>0</v>
      </c>
      <c r="J108" s="259"/>
      <c r="K108" s="260">
        <f>ROUND(E108*J108,2)</f>
        <v>0</v>
      </c>
      <c r="L108" s="260">
        <v>21</v>
      </c>
      <c r="M108" s="260">
        <f>G108*(1+L108/100)</f>
        <v>0</v>
      </c>
      <c r="N108" s="258">
        <v>3.9300000000000002E-2</v>
      </c>
      <c r="O108" s="258">
        <f>ROUND(E108*N108,2)</f>
        <v>0.16</v>
      </c>
      <c r="P108" s="258">
        <v>0</v>
      </c>
      <c r="Q108" s="258">
        <f>ROUND(E108*P108,2)</f>
        <v>0</v>
      </c>
      <c r="R108" s="260"/>
      <c r="S108" s="260" t="s">
        <v>127</v>
      </c>
      <c r="T108" s="261" t="s">
        <v>128</v>
      </c>
      <c r="U108" s="223">
        <v>0</v>
      </c>
      <c r="V108" s="223">
        <f>ROUND(E108*U108,2)</f>
        <v>0</v>
      </c>
      <c r="W108" s="223"/>
      <c r="X108" s="223" t="s">
        <v>129</v>
      </c>
      <c r="Y108" s="223" t="s">
        <v>130</v>
      </c>
      <c r="Z108" s="213"/>
      <c r="AA108" s="213"/>
      <c r="AB108" s="213"/>
      <c r="AC108" s="213"/>
      <c r="AD108" s="213"/>
      <c r="AE108" s="213"/>
      <c r="AF108" s="213"/>
      <c r="AG108" s="213" t="s">
        <v>269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35">
        <v>33</v>
      </c>
      <c r="B109" s="236" t="s">
        <v>373</v>
      </c>
      <c r="C109" s="246" t="s">
        <v>374</v>
      </c>
      <c r="D109" s="237" t="s">
        <v>290</v>
      </c>
      <c r="E109" s="238">
        <v>7</v>
      </c>
      <c r="F109" s="239"/>
      <c r="G109" s="240">
        <f>ROUND(E109*F109,2)</f>
        <v>0</v>
      </c>
      <c r="H109" s="239"/>
      <c r="I109" s="240">
        <f>ROUND(E109*H109,2)</f>
        <v>0</v>
      </c>
      <c r="J109" s="239"/>
      <c r="K109" s="240">
        <f>ROUND(E109*J109,2)</f>
        <v>0</v>
      </c>
      <c r="L109" s="240">
        <v>21</v>
      </c>
      <c r="M109" s="240">
        <f>G109*(1+L109/100)</f>
        <v>0</v>
      </c>
      <c r="N109" s="238">
        <v>1.0800000000000001E-2</v>
      </c>
      <c r="O109" s="238">
        <f>ROUND(E109*N109,2)</f>
        <v>0.08</v>
      </c>
      <c r="P109" s="238">
        <v>0</v>
      </c>
      <c r="Q109" s="238">
        <f>ROUND(E109*P109,2)</f>
        <v>0</v>
      </c>
      <c r="R109" s="240"/>
      <c r="S109" s="240" t="s">
        <v>127</v>
      </c>
      <c r="T109" s="241" t="s">
        <v>128</v>
      </c>
      <c r="U109" s="223">
        <v>0</v>
      </c>
      <c r="V109" s="223">
        <f>ROUND(E109*U109,2)</f>
        <v>0</v>
      </c>
      <c r="W109" s="223"/>
      <c r="X109" s="223" t="s">
        <v>129</v>
      </c>
      <c r="Y109" s="223" t="s">
        <v>130</v>
      </c>
      <c r="Z109" s="213"/>
      <c r="AA109" s="213"/>
      <c r="AB109" s="213"/>
      <c r="AC109" s="213"/>
      <c r="AD109" s="213"/>
      <c r="AE109" s="213"/>
      <c r="AF109" s="213"/>
      <c r="AG109" s="213" t="s">
        <v>131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 x14ac:dyDescent="0.25">
      <c r="A110" s="220"/>
      <c r="B110" s="221"/>
      <c r="C110" s="247" t="s">
        <v>321</v>
      </c>
      <c r="D110" s="243"/>
      <c r="E110" s="243"/>
      <c r="F110" s="243"/>
      <c r="G110" s="24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3"/>
      <c r="AA110" s="213"/>
      <c r="AB110" s="213"/>
      <c r="AC110" s="213"/>
      <c r="AD110" s="213"/>
      <c r="AE110" s="213"/>
      <c r="AF110" s="213"/>
      <c r="AG110" s="213" t="s">
        <v>132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3" x14ac:dyDescent="0.25">
      <c r="A111" s="220"/>
      <c r="B111" s="221"/>
      <c r="C111" s="248" t="s">
        <v>287</v>
      </c>
      <c r="D111" s="244"/>
      <c r="E111" s="244"/>
      <c r="F111" s="244"/>
      <c r="G111" s="244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3"/>
      <c r="AA111" s="213"/>
      <c r="AB111" s="213"/>
      <c r="AC111" s="213"/>
      <c r="AD111" s="213"/>
      <c r="AE111" s="213"/>
      <c r="AF111" s="213"/>
      <c r="AG111" s="213" t="s">
        <v>132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x14ac:dyDescent="0.25">
      <c r="A112" s="228" t="s">
        <v>123</v>
      </c>
      <c r="B112" s="229" t="s">
        <v>88</v>
      </c>
      <c r="C112" s="245" t="s">
        <v>89</v>
      </c>
      <c r="D112" s="230"/>
      <c r="E112" s="231"/>
      <c r="F112" s="232"/>
      <c r="G112" s="232">
        <f>SUMIF(AG113:AG115,"&lt;&gt;NOR",G113:G115)</f>
        <v>0</v>
      </c>
      <c r="H112" s="232"/>
      <c r="I112" s="232">
        <f>SUM(I113:I115)</f>
        <v>0</v>
      </c>
      <c r="J112" s="232"/>
      <c r="K112" s="232">
        <f>SUM(K113:K115)</f>
        <v>0</v>
      </c>
      <c r="L112" s="232"/>
      <c r="M112" s="232">
        <f>SUM(M113:M115)</f>
        <v>0</v>
      </c>
      <c r="N112" s="231"/>
      <c r="O112" s="231">
        <f>SUM(O113:O115)</f>
        <v>0</v>
      </c>
      <c r="P112" s="231"/>
      <c r="Q112" s="231">
        <f>SUM(Q113:Q115)</f>
        <v>0</v>
      </c>
      <c r="R112" s="232"/>
      <c r="S112" s="232"/>
      <c r="T112" s="233"/>
      <c r="U112" s="227"/>
      <c r="V112" s="227">
        <f>SUM(V113:V115)</f>
        <v>4.8600000000000003</v>
      </c>
      <c r="W112" s="227"/>
      <c r="X112" s="227"/>
      <c r="Y112" s="227"/>
      <c r="AG112" t="s">
        <v>124</v>
      </c>
    </row>
    <row r="113" spans="1:60" outlineLevel="1" x14ac:dyDescent="0.25">
      <c r="A113" s="235">
        <v>34</v>
      </c>
      <c r="B113" s="236" t="s">
        <v>322</v>
      </c>
      <c r="C113" s="246" t="s">
        <v>323</v>
      </c>
      <c r="D113" s="237" t="s">
        <v>267</v>
      </c>
      <c r="E113" s="238">
        <v>22.996310000000001</v>
      </c>
      <c r="F113" s="239"/>
      <c r="G113" s="240">
        <f>ROUND(E113*F113,2)</f>
        <v>0</v>
      </c>
      <c r="H113" s="239"/>
      <c r="I113" s="240">
        <f>ROUND(E113*H113,2)</f>
        <v>0</v>
      </c>
      <c r="J113" s="239"/>
      <c r="K113" s="240">
        <f>ROUND(E113*J113,2)</f>
        <v>0</v>
      </c>
      <c r="L113" s="240">
        <v>21</v>
      </c>
      <c r="M113" s="240">
        <f>G113*(1+L113/100)</f>
        <v>0</v>
      </c>
      <c r="N113" s="238">
        <v>0</v>
      </c>
      <c r="O113" s="238">
        <f>ROUND(E113*N113,2)</f>
        <v>0</v>
      </c>
      <c r="P113" s="238">
        <v>0</v>
      </c>
      <c r="Q113" s="238">
        <f>ROUND(E113*P113,2)</f>
        <v>0</v>
      </c>
      <c r="R113" s="240" t="s">
        <v>281</v>
      </c>
      <c r="S113" s="240" t="s">
        <v>155</v>
      </c>
      <c r="T113" s="241" t="s">
        <v>155</v>
      </c>
      <c r="U113" s="223">
        <v>0.21149999999999999</v>
      </c>
      <c r="V113" s="223">
        <f>ROUND(E113*U113,2)</f>
        <v>4.8600000000000003</v>
      </c>
      <c r="W113" s="223"/>
      <c r="X113" s="223" t="s">
        <v>156</v>
      </c>
      <c r="Y113" s="223" t="s">
        <v>130</v>
      </c>
      <c r="Z113" s="213"/>
      <c r="AA113" s="213"/>
      <c r="AB113" s="213"/>
      <c r="AC113" s="213"/>
      <c r="AD113" s="213"/>
      <c r="AE113" s="213"/>
      <c r="AF113" s="213"/>
      <c r="AG113" s="213" t="s">
        <v>324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2" x14ac:dyDescent="0.25">
      <c r="A114" s="220"/>
      <c r="B114" s="221"/>
      <c r="C114" s="262" t="s">
        <v>325</v>
      </c>
      <c r="D114" s="254"/>
      <c r="E114" s="254"/>
      <c r="F114" s="254"/>
      <c r="G114" s="254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23"/>
      <c r="Z114" s="213"/>
      <c r="AA114" s="213"/>
      <c r="AB114" s="213"/>
      <c r="AC114" s="213"/>
      <c r="AD114" s="213"/>
      <c r="AE114" s="213"/>
      <c r="AF114" s="213"/>
      <c r="AG114" s="213" t="s">
        <v>159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2" x14ac:dyDescent="0.25">
      <c r="A115" s="220"/>
      <c r="B115" s="221"/>
      <c r="C115" s="248" t="s">
        <v>326</v>
      </c>
      <c r="D115" s="244"/>
      <c r="E115" s="244"/>
      <c r="F115" s="244"/>
      <c r="G115" s="244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23"/>
      <c r="Z115" s="213"/>
      <c r="AA115" s="213"/>
      <c r="AB115" s="213"/>
      <c r="AC115" s="213"/>
      <c r="AD115" s="213"/>
      <c r="AE115" s="213"/>
      <c r="AF115" s="213"/>
      <c r="AG115" s="213" t="s">
        <v>132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x14ac:dyDescent="0.25">
      <c r="A116" s="228" t="s">
        <v>123</v>
      </c>
      <c r="B116" s="229" t="s">
        <v>92</v>
      </c>
      <c r="C116" s="245" t="s">
        <v>93</v>
      </c>
      <c r="D116" s="230"/>
      <c r="E116" s="231"/>
      <c r="F116" s="232"/>
      <c r="G116" s="232">
        <f>SUMIF(AG117:AG117,"&lt;&gt;NOR",G117:G117)</f>
        <v>0</v>
      </c>
      <c r="H116" s="232"/>
      <c r="I116" s="232">
        <f>SUM(I117:I117)</f>
        <v>0</v>
      </c>
      <c r="J116" s="232"/>
      <c r="K116" s="232">
        <f>SUM(K117:K117)</f>
        <v>0</v>
      </c>
      <c r="L116" s="232"/>
      <c r="M116" s="232">
        <f>SUM(M117:M117)</f>
        <v>0</v>
      </c>
      <c r="N116" s="231"/>
      <c r="O116" s="231">
        <f>SUM(O117:O117)</f>
        <v>0</v>
      </c>
      <c r="P116" s="231"/>
      <c r="Q116" s="231">
        <f>SUM(Q117:Q117)</f>
        <v>0</v>
      </c>
      <c r="R116" s="232"/>
      <c r="S116" s="232"/>
      <c r="T116" s="233"/>
      <c r="U116" s="227"/>
      <c r="V116" s="227">
        <f>SUM(V117:V117)</f>
        <v>0</v>
      </c>
      <c r="W116" s="227"/>
      <c r="X116" s="227"/>
      <c r="Y116" s="227"/>
      <c r="AG116" t="s">
        <v>124</v>
      </c>
    </row>
    <row r="117" spans="1:60" outlineLevel="1" x14ac:dyDescent="0.25">
      <c r="A117" s="235">
        <v>35</v>
      </c>
      <c r="B117" s="236" t="s">
        <v>327</v>
      </c>
      <c r="C117" s="246" t="s">
        <v>328</v>
      </c>
      <c r="D117" s="237" t="s">
        <v>166</v>
      </c>
      <c r="E117" s="238">
        <v>16</v>
      </c>
      <c r="F117" s="239"/>
      <c r="G117" s="240">
        <f>ROUND(E117*F117,2)</f>
        <v>0</v>
      </c>
      <c r="H117" s="239"/>
      <c r="I117" s="240">
        <f>ROUND(E117*H117,2)</f>
        <v>0</v>
      </c>
      <c r="J117" s="239"/>
      <c r="K117" s="240">
        <f>ROUND(E117*J117,2)</f>
        <v>0</v>
      </c>
      <c r="L117" s="240">
        <v>21</v>
      </c>
      <c r="M117" s="240">
        <f>G117*(1+L117/100)</f>
        <v>0</v>
      </c>
      <c r="N117" s="238">
        <v>0</v>
      </c>
      <c r="O117" s="238">
        <f>ROUND(E117*N117,2)</f>
        <v>0</v>
      </c>
      <c r="P117" s="238">
        <v>0</v>
      </c>
      <c r="Q117" s="238">
        <f>ROUND(E117*P117,2)</f>
        <v>0</v>
      </c>
      <c r="R117" s="240"/>
      <c r="S117" s="240" t="s">
        <v>127</v>
      </c>
      <c r="T117" s="241" t="s">
        <v>128</v>
      </c>
      <c r="U117" s="223">
        <v>0</v>
      </c>
      <c r="V117" s="223">
        <f>ROUND(E117*U117,2)</f>
        <v>0</v>
      </c>
      <c r="W117" s="223"/>
      <c r="X117" s="223" t="s">
        <v>129</v>
      </c>
      <c r="Y117" s="223" t="s">
        <v>130</v>
      </c>
      <c r="Z117" s="213"/>
      <c r="AA117" s="213"/>
      <c r="AB117" s="213"/>
      <c r="AC117" s="213"/>
      <c r="AD117" s="213"/>
      <c r="AE117" s="213"/>
      <c r="AF117" s="213"/>
      <c r="AG117" s="213" t="s">
        <v>131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x14ac:dyDescent="0.25">
      <c r="A118" s="3"/>
      <c r="B118" s="4"/>
      <c r="C118" s="249"/>
      <c r="D118" s="6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AE118">
        <v>12</v>
      </c>
      <c r="AF118">
        <v>21</v>
      </c>
      <c r="AG118" t="s">
        <v>109</v>
      </c>
    </row>
    <row r="119" spans="1:60" x14ac:dyDescent="0.25">
      <c r="A119" s="216"/>
      <c r="B119" s="217" t="s">
        <v>29</v>
      </c>
      <c r="C119" s="250"/>
      <c r="D119" s="218"/>
      <c r="E119" s="219"/>
      <c r="F119" s="219"/>
      <c r="G119" s="234">
        <f>G8+G84+G96+G98+G102+G112+G116</f>
        <v>0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AE119">
        <f>SUMIF(L7:L117,AE118,G7:G117)</f>
        <v>0</v>
      </c>
      <c r="AF119">
        <f>SUMIF(L7:L117,AF118,G7:G117)</f>
        <v>0</v>
      </c>
      <c r="AG119" t="s">
        <v>134</v>
      </c>
    </row>
    <row r="120" spans="1:60" x14ac:dyDescent="0.25">
      <c r="C120" s="251"/>
      <c r="D120" s="10"/>
      <c r="AG120" t="s">
        <v>150</v>
      </c>
    </row>
    <row r="121" spans="1:60" x14ac:dyDescent="0.25">
      <c r="D121" s="10"/>
    </row>
    <row r="122" spans="1:60" x14ac:dyDescent="0.25">
      <c r="D122" s="10"/>
    </row>
    <row r="123" spans="1:60" x14ac:dyDescent="0.25">
      <c r="D123" s="10"/>
    </row>
    <row r="124" spans="1:60" x14ac:dyDescent="0.25">
      <c r="D124" s="10"/>
    </row>
    <row r="125" spans="1:60" x14ac:dyDescent="0.25">
      <c r="D125" s="10"/>
    </row>
    <row r="126" spans="1:60" x14ac:dyDescent="0.25">
      <c r="D126" s="10"/>
    </row>
    <row r="127" spans="1:60" x14ac:dyDescent="0.25">
      <c r="D127" s="10"/>
    </row>
    <row r="128" spans="1:60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43">
    <mergeCell ref="C115:G115"/>
    <mergeCell ref="C100:G100"/>
    <mergeCell ref="C104:G104"/>
    <mergeCell ref="C107:G107"/>
    <mergeCell ref="C110:G110"/>
    <mergeCell ref="C111:G111"/>
    <mergeCell ref="C114:G114"/>
    <mergeCell ref="C89:G89"/>
    <mergeCell ref="C90:G90"/>
    <mergeCell ref="C91:G91"/>
    <mergeCell ref="C92:G92"/>
    <mergeCell ref="C93:G93"/>
    <mergeCell ref="C94:G94"/>
    <mergeCell ref="C66:G66"/>
    <mergeCell ref="C75:G75"/>
    <mergeCell ref="C76:G76"/>
    <mergeCell ref="C80:G80"/>
    <mergeCell ref="C86:G86"/>
    <mergeCell ref="C87:G87"/>
    <mergeCell ref="C46:G46"/>
    <mergeCell ref="C49:G49"/>
    <mergeCell ref="C52:G52"/>
    <mergeCell ref="C55:G55"/>
    <mergeCell ref="C58:G58"/>
    <mergeCell ref="C61:G61"/>
    <mergeCell ref="C28:G28"/>
    <mergeCell ref="C31:G31"/>
    <mergeCell ref="C34:G34"/>
    <mergeCell ref="C37:G37"/>
    <mergeCell ref="C40:G40"/>
    <mergeCell ref="C43:G43"/>
    <mergeCell ref="C15:G15"/>
    <mergeCell ref="C16:G16"/>
    <mergeCell ref="C19:G19"/>
    <mergeCell ref="C20:G20"/>
    <mergeCell ref="C23:G23"/>
    <mergeCell ref="C25:G25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96</v>
      </c>
      <c r="B1" s="198"/>
      <c r="C1" s="198"/>
      <c r="D1" s="198"/>
      <c r="E1" s="198"/>
      <c r="F1" s="198"/>
      <c r="G1" s="198"/>
      <c r="AG1" t="s">
        <v>97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98</v>
      </c>
    </row>
    <row r="3" spans="1:60" ht="25.05" customHeight="1" x14ac:dyDescent="0.25">
      <c r="A3" s="199" t="s">
        <v>8</v>
      </c>
      <c r="B3" s="49" t="s">
        <v>55</v>
      </c>
      <c r="C3" s="202" t="s">
        <v>56</v>
      </c>
      <c r="D3" s="200"/>
      <c r="E3" s="200"/>
      <c r="F3" s="200"/>
      <c r="G3" s="201"/>
      <c r="AC3" s="177" t="s">
        <v>98</v>
      </c>
      <c r="AG3" t="s">
        <v>99</v>
      </c>
    </row>
    <row r="4" spans="1:60" ht="25.05" customHeight="1" x14ac:dyDescent="0.25">
      <c r="A4" s="203" t="s">
        <v>9</v>
      </c>
      <c r="B4" s="204" t="s">
        <v>57</v>
      </c>
      <c r="C4" s="205" t="s">
        <v>56</v>
      </c>
      <c r="D4" s="206"/>
      <c r="E4" s="206"/>
      <c r="F4" s="206"/>
      <c r="G4" s="207"/>
      <c r="AG4" t="s">
        <v>100</v>
      </c>
    </row>
    <row r="5" spans="1:60" x14ac:dyDescent="0.25">
      <c r="D5" s="10"/>
    </row>
    <row r="6" spans="1:60" ht="39.6" x14ac:dyDescent="0.25">
      <c r="A6" s="209" t="s">
        <v>101</v>
      </c>
      <c r="B6" s="211" t="s">
        <v>102</v>
      </c>
      <c r="C6" s="211" t="s">
        <v>103</v>
      </c>
      <c r="D6" s="210" t="s">
        <v>104</v>
      </c>
      <c r="E6" s="209" t="s">
        <v>105</v>
      </c>
      <c r="F6" s="208" t="s">
        <v>106</v>
      </c>
      <c r="G6" s="209" t="s">
        <v>29</v>
      </c>
      <c r="H6" s="212" t="s">
        <v>30</v>
      </c>
      <c r="I6" s="212" t="s">
        <v>107</v>
      </c>
      <c r="J6" s="212" t="s">
        <v>31</v>
      </c>
      <c r="K6" s="212" t="s">
        <v>108</v>
      </c>
      <c r="L6" s="212" t="s">
        <v>109</v>
      </c>
      <c r="M6" s="212" t="s">
        <v>110</v>
      </c>
      <c r="N6" s="212" t="s">
        <v>111</v>
      </c>
      <c r="O6" s="212" t="s">
        <v>112</v>
      </c>
      <c r="P6" s="212" t="s">
        <v>113</v>
      </c>
      <c r="Q6" s="212" t="s">
        <v>114</v>
      </c>
      <c r="R6" s="212" t="s">
        <v>115</v>
      </c>
      <c r="S6" s="212" t="s">
        <v>116</v>
      </c>
      <c r="T6" s="212" t="s">
        <v>117</v>
      </c>
      <c r="U6" s="212" t="s">
        <v>118</v>
      </c>
      <c r="V6" s="212" t="s">
        <v>119</v>
      </c>
      <c r="W6" s="212" t="s">
        <v>120</v>
      </c>
      <c r="X6" s="212" t="s">
        <v>121</v>
      </c>
      <c r="Y6" s="212" t="s">
        <v>122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123</v>
      </c>
      <c r="B8" s="229" t="s">
        <v>78</v>
      </c>
      <c r="C8" s="245" t="s">
        <v>79</v>
      </c>
      <c r="D8" s="230"/>
      <c r="E8" s="231"/>
      <c r="F8" s="232"/>
      <c r="G8" s="232">
        <f>SUMIF(AG9:AG78,"&lt;&gt;NOR",G9:G78)</f>
        <v>0</v>
      </c>
      <c r="H8" s="232"/>
      <c r="I8" s="232">
        <f>SUM(I9:I78)</f>
        <v>0</v>
      </c>
      <c r="J8" s="232"/>
      <c r="K8" s="232">
        <f>SUM(K9:K78)</f>
        <v>0</v>
      </c>
      <c r="L8" s="232"/>
      <c r="M8" s="232">
        <f>SUM(M9:M78)</f>
        <v>0</v>
      </c>
      <c r="N8" s="231"/>
      <c r="O8" s="231">
        <f>SUM(O9:O78)</f>
        <v>90.75</v>
      </c>
      <c r="P8" s="231"/>
      <c r="Q8" s="231">
        <f>SUM(Q9:Q78)</f>
        <v>0</v>
      </c>
      <c r="R8" s="232"/>
      <c r="S8" s="232"/>
      <c r="T8" s="233"/>
      <c r="U8" s="227"/>
      <c r="V8" s="227">
        <f>SUM(V9:V78)</f>
        <v>339.88</v>
      </c>
      <c r="W8" s="227"/>
      <c r="X8" s="227"/>
      <c r="Y8" s="227"/>
      <c r="AG8" t="s">
        <v>124</v>
      </c>
    </row>
    <row r="9" spans="1:60" outlineLevel="1" x14ac:dyDescent="0.25">
      <c r="A9" s="235">
        <v>1</v>
      </c>
      <c r="B9" s="236" t="s">
        <v>151</v>
      </c>
      <c r="C9" s="246" t="s">
        <v>152</v>
      </c>
      <c r="D9" s="237" t="s">
        <v>153</v>
      </c>
      <c r="E9" s="238">
        <v>68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154</v>
      </c>
      <c r="S9" s="240" t="s">
        <v>155</v>
      </c>
      <c r="T9" s="241" t="s">
        <v>155</v>
      </c>
      <c r="U9" s="223">
        <v>0.20300000000000001</v>
      </c>
      <c r="V9" s="223">
        <f>ROUND(E9*U9,2)</f>
        <v>13.8</v>
      </c>
      <c r="W9" s="223"/>
      <c r="X9" s="223" t="s">
        <v>156</v>
      </c>
      <c r="Y9" s="223" t="s">
        <v>130</v>
      </c>
      <c r="Z9" s="213"/>
      <c r="AA9" s="213"/>
      <c r="AB9" s="213"/>
      <c r="AC9" s="213"/>
      <c r="AD9" s="213"/>
      <c r="AE9" s="213"/>
      <c r="AF9" s="213"/>
      <c r="AG9" s="213" t="s">
        <v>157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62" t="s">
        <v>158</v>
      </c>
      <c r="D10" s="254"/>
      <c r="E10" s="254"/>
      <c r="F10" s="254"/>
      <c r="G10" s="254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159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na vzdálenost od hladiny vody v jímce po výšku roviny proložené osou nejvyššího bodu výtlačného potrubí. Včetně odpadní potrubí v délce do 20 m.</v>
      </c>
      <c r="BB10" s="213"/>
      <c r="BC10" s="213"/>
      <c r="BD10" s="213"/>
      <c r="BE10" s="213"/>
      <c r="BF10" s="213"/>
      <c r="BG10" s="213"/>
      <c r="BH10" s="213"/>
    </row>
    <row r="11" spans="1:60" ht="20.399999999999999" outlineLevel="1" x14ac:dyDescent="0.25">
      <c r="A11" s="235">
        <v>2</v>
      </c>
      <c r="B11" s="236" t="s">
        <v>160</v>
      </c>
      <c r="C11" s="246" t="s">
        <v>161</v>
      </c>
      <c r="D11" s="237" t="s">
        <v>162</v>
      </c>
      <c r="E11" s="238">
        <v>6.8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154</v>
      </c>
      <c r="S11" s="240" t="s">
        <v>155</v>
      </c>
      <c r="T11" s="241" t="s">
        <v>155</v>
      </c>
      <c r="U11" s="223">
        <v>0</v>
      </c>
      <c r="V11" s="223">
        <f>ROUND(E11*U11,2)</f>
        <v>0</v>
      </c>
      <c r="W11" s="223"/>
      <c r="X11" s="223" t="s">
        <v>156</v>
      </c>
      <c r="Y11" s="223" t="s">
        <v>130</v>
      </c>
      <c r="Z11" s="213"/>
      <c r="AA11" s="213"/>
      <c r="AB11" s="213"/>
      <c r="AC11" s="213"/>
      <c r="AD11" s="213"/>
      <c r="AE11" s="213"/>
      <c r="AF11" s="213"/>
      <c r="AG11" s="213" t="s">
        <v>157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1" outlineLevel="2" x14ac:dyDescent="0.25">
      <c r="A12" s="220"/>
      <c r="B12" s="221"/>
      <c r="C12" s="262" t="s">
        <v>163</v>
      </c>
      <c r="D12" s="254"/>
      <c r="E12" s="254"/>
      <c r="F12" s="254"/>
      <c r="G12" s="254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159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213"/>
      <c r="BC12" s="213"/>
      <c r="BD12" s="213"/>
      <c r="BE12" s="213"/>
      <c r="BF12" s="213"/>
      <c r="BG12" s="213"/>
      <c r="BH12" s="213"/>
    </row>
    <row r="13" spans="1:60" ht="20.399999999999999" outlineLevel="1" x14ac:dyDescent="0.25">
      <c r="A13" s="235">
        <v>3</v>
      </c>
      <c r="B13" s="236" t="s">
        <v>164</v>
      </c>
      <c r="C13" s="246" t="s">
        <v>165</v>
      </c>
      <c r="D13" s="237" t="s">
        <v>166</v>
      </c>
      <c r="E13" s="238">
        <v>12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1.269E-2</v>
      </c>
      <c r="O13" s="238">
        <f>ROUND(E13*N13,2)</f>
        <v>0.15</v>
      </c>
      <c r="P13" s="238">
        <v>0</v>
      </c>
      <c r="Q13" s="238">
        <f>ROUND(E13*P13,2)</f>
        <v>0</v>
      </c>
      <c r="R13" s="240" t="s">
        <v>154</v>
      </c>
      <c r="S13" s="240" t="s">
        <v>155</v>
      </c>
      <c r="T13" s="241" t="s">
        <v>155</v>
      </c>
      <c r="U13" s="223">
        <v>1.153</v>
      </c>
      <c r="V13" s="223">
        <f>ROUND(E13*U13,2)</f>
        <v>13.84</v>
      </c>
      <c r="W13" s="223"/>
      <c r="X13" s="223" t="s">
        <v>156</v>
      </c>
      <c r="Y13" s="223" t="s">
        <v>130</v>
      </c>
      <c r="Z13" s="213"/>
      <c r="AA13" s="213"/>
      <c r="AB13" s="213"/>
      <c r="AC13" s="213"/>
      <c r="AD13" s="213"/>
      <c r="AE13" s="213"/>
      <c r="AF13" s="213"/>
      <c r="AG13" s="213" t="s">
        <v>157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1" outlineLevel="2" x14ac:dyDescent="0.25">
      <c r="A14" s="220"/>
      <c r="B14" s="221"/>
      <c r="C14" s="262" t="s">
        <v>167</v>
      </c>
      <c r="D14" s="254"/>
      <c r="E14" s="254"/>
      <c r="F14" s="254"/>
      <c r="G14" s="254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159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2" t="str">
        <f>C14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4" s="213"/>
      <c r="BC14" s="213"/>
      <c r="BD14" s="213"/>
      <c r="BE14" s="213"/>
      <c r="BF14" s="213"/>
      <c r="BG14" s="213"/>
      <c r="BH14" s="213"/>
    </row>
    <row r="15" spans="1:60" outlineLevel="2" x14ac:dyDescent="0.25">
      <c r="A15" s="220"/>
      <c r="B15" s="221"/>
      <c r="C15" s="263" t="s">
        <v>375</v>
      </c>
      <c r="D15" s="252"/>
      <c r="E15" s="253">
        <v>12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169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35">
        <v>4</v>
      </c>
      <c r="B16" s="236" t="s">
        <v>170</v>
      </c>
      <c r="C16" s="246" t="s">
        <v>171</v>
      </c>
      <c r="D16" s="237" t="s">
        <v>166</v>
      </c>
      <c r="E16" s="238">
        <v>24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21</v>
      </c>
      <c r="M16" s="240">
        <f>G16*(1+L16/100)</f>
        <v>0</v>
      </c>
      <c r="N16" s="238">
        <v>2.478E-2</v>
      </c>
      <c r="O16" s="238">
        <f>ROUND(E16*N16,2)</f>
        <v>0.59</v>
      </c>
      <c r="P16" s="238">
        <v>0</v>
      </c>
      <c r="Q16" s="238">
        <f>ROUND(E16*P16,2)</f>
        <v>0</v>
      </c>
      <c r="R16" s="240" t="s">
        <v>154</v>
      </c>
      <c r="S16" s="240" t="s">
        <v>155</v>
      </c>
      <c r="T16" s="241" t="s">
        <v>155</v>
      </c>
      <c r="U16" s="223">
        <v>0.54700000000000004</v>
      </c>
      <c r="V16" s="223">
        <f>ROUND(E16*U16,2)</f>
        <v>13.13</v>
      </c>
      <c r="W16" s="223"/>
      <c r="X16" s="223" t="s">
        <v>156</v>
      </c>
      <c r="Y16" s="223" t="s">
        <v>130</v>
      </c>
      <c r="Z16" s="213"/>
      <c r="AA16" s="213"/>
      <c r="AB16" s="213"/>
      <c r="AC16" s="213"/>
      <c r="AD16" s="213"/>
      <c r="AE16" s="213"/>
      <c r="AF16" s="213"/>
      <c r="AG16" s="213" t="s">
        <v>157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1" outlineLevel="2" x14ac:dyDescent="0.25">
      <c r="A17" s="220"/>
      <c r="B17" s="221"/>
      <c r="C17" s="262" t="s">
        <v>167</v>
      </c>
      <c r="D17" s="254"/>
      <c r="E17" s="254"/>
      <c r="F17" s="254"/>
      <c r="G17" s="254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159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42" t="str">
        <f>C17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63" t="s">
        <v>376</v>
      </c>
      <c r="D18" s="252"/>
      <c r="E18" s="253">
        <v>24</v>
      </c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169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35">
        <v>5</v>
      </c>
      <c r="B19" s="236" t="s">
        <v>173</v>
      </c>
      <c r="C19" s="246" t="s">
        <v>174</v>
      </c>
      <c r="D19" s="237" t="s">
        <v>175</v>
      </c>
      <c r="E19" s="238">
        <v>1.58508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 t="s">
        <v>154</v>
      </c>
      <c r="S19" s="240" t="s">
        <v>155</v>
      </c>
      <c r="T19" s="241" t="s">
        <v>155</v>
      </c>
      <c r="U19" s="223">
        <v>4.2480000000000002</v>
      </c>
      <c r="V19" s="223">
        <f>ROUND(E19*U19,2)</f>
        <v>6.73</v>
      </c>
      <c r="W19" s="223"/>
      <c r="X19" s="223" t="s">
        <v>156</v>
      </c>
      <c r="Y19" s="223" t="s">
        <v>130</v>
      </c>
      <c r="Z19" s="213"/>
      <c r="AA19" s="213"/>
      <c r="AB19" s="213"/>
      <c r="AC19" s="213"/>
      <c r="AD19" s="213"/>
      <c r="AE19" s="213"/>
      <c r="AF19" s="213"/>
      <c r="AG19" s="213" t="s">
        <v>157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1" outlineLevel="2" x14ac:dyDescent="0.25">
      <c r="A20" s="220"/>
      <c r="B20" s="221"/>
      <c r="C20" s="262" t="s">
        <v>176</v>
      </c>
      <c r="D20" s="254"/>
      <c r="E20" s="254"/>
      <c r="F20" s="254"/>
      <c r="G20" s="254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159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2" t="str">
        <f>C20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20" s="213"/>
      <c r="BC20" s="213"/>
      <c r="BD20" s="213"/>
      <c r="BE20" s="213"/>
      <c r="BF20" s="213"/>
      <c r="BG20" s="213"/>
      <c r="BH20" s="213"/>
    </row>
    <row r="21" spans="1:60" outlineLevel="2" x14ac:dyDescent="0.25">
      <c r="A21" s="220"/>
      <c r="B21" s="221"/>
      <c r="C21" s="263" t="s">
        <v>377</v>
      </c>
      <c r="D21" s="252"/>
      <c r="E21" s="253">
        <v>1.58508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169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35">
        <v>6</v>
      </c>
      <c r="B22" s="236" t="s">
        <v>178</v>
      </c>
      <c r="C22" s="246" t="s">
        <v>179</v>
      </c>
      <c r="D22" s="237" t="s">
        <v>175</v>
      </c>
      <c r="E22" s="238">
        <v>1.3586400000000001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21</v>
      </c>
      <c r="M22" s="240">
        <f>G22*(1+L22/100)</f>
        <v>0</v>
      </c>
      <c r="N22" s="238">
        <v>0</v>
      </c>
      <c r="O22" s="238">
        <f>ROUND(E22*N22,2)</f>
        <v>0</v>
      </c>
      <c r="P22" s="238">
        <v>0</v>
      </c>
      <c r="Q22" s="238">
        <f>ROUND(E22*P22,2)</f>
        <v>0</v>
      </c>
      <c r="R22" s="240" t="s">
        <v>154</v>
      </c>
      <c r="S22" s="240" t="s">
        <v>155</v>
      </c>
      <c r="T22" s="241" t="s">
        <v>155</v>
      </c>
      <c r="U22" s="223">
        <v>6.27</v>
      </c>
      <c r="V22" s="223">
        <f>ROUND(E22*U22,2)</f>
        <v>8.52</v>
      </c>
      <c r="W22" s="223"/>
      <c r="X22" s="223" t="s">
        <v>156</v>
      </c>
      <c r="Y22" s="223" t="s">
        <v>130</v>
      </c>
      <c r="Z22" s="213"/>
      <c r="AA22" s="213"/>
      <c r="AB22" s="213"/>
      <c r="AC22" s="213"/>
      <c r="AD22" s="213"/>
      <c r="AE22" s="213"/>
      <c r="AF22" s="213"/>
      <c r="AG22" s="213" t="s">
        <v>157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ht="21" outlineLevel="2" x14ac:dyDescent="0.25">
      <c r="A23" s="220"/>
      <c r="B23" s="221"/>
      <c r="C23" s="262" t="s">
        <v>176</v>
      </c>
      <c r="D23" s="254"/>
      <c r="E23" s="254"/>
      <c r="F23" s="254"/>
      <c r="G23" s="254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159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42" t="str">
        <f>C23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23" s="213"/>
      <c r="BC23" s="213"/>
      <c r="BD23" s="213"/>
      <c r="BE23" s="213"/>
      <c r="BF23" s="213"/>
      <c r="BG23" s="213"/>
      <c r="BH23" s="213"/>
    </row>
    <row r="24" spans="1:60" outlineLevel="2" x14ac:dyDescent="0.25">
      <c r="A24" s="220"/>
      <c r="B24" s="221"/>
      <c r="C24" s="263" t="s">
        <v>378</v>
      </c>
      <c r="D24" s="252"/>
      <c r="E24" s="253">
        <v>1.3586400000000001</v>
      </c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169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5">
        <v>7</v>
      </c>
      <c r="B25" s="236" t="s">
        <v>185</v>
      </c>
      <c r="C25" s="246" t="s">
        <v>186</v>
      </c>
      <c r="D25" s="237" t="s">
        <v>175</v>
      </c>
      <c r="E25" s="238">
        <v>46.797600000000003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 t="s">
        <v>154</v>
      </c>
      <c r="S25" s="240" t="s">
        <v>155</v>
      </c>
      <c r="T25" s="241" t="s">
        <v>155</v>
      </c>
      <c r="U25" s="223">
        <v>0.18</v>
      </c>
      <c r="V25" s="223">
        <f>ROUND(E25*U25,2)</f>
        <v>8.42</v>
      </c>
      <c r="W25" s="223"/>
      <c r="X25" s="223" t="s">
        <v>156</v>
      </c>
      <c r="Y25" s="223" t="s">
        <v>130</v>
      </c>
      <c r="Z25" s="213"/>
      <c r="AA25" s="213"/>
      <c r="AB25" s="213"/>
      <c r="AC25" s="213"/>
      <c r="AD25" s="213"/>
      <c r="AE25" s="213"/>
      <c r="AF25" s="213"/>
      <c r="AG25" s="213" t="s">
        <v>157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1" outlineLevel="2" x14ac:dyDescent="0.25">
      <c r="A26" s="220"/>
      <c r="B26" s="221"/>
      <c r="C26" s="262" t="s">
        <v>187</v>
      </c>
      <c r="D26" s="254"/>
      <c r="E26" s="254"/>
      <c r="F26" s="254"/>
      <c r="G26" s="254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159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42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213"/>
      <c r="BC26" s="213"/>
      <c r="BD26" s="213"/>
      <c r="BE26" s="213"/>
      <c r="BF26" s="213"/>
      <c r="BG26" s="213"/>
      <c r="BH26" s="213"/>
    </row>
    <row r="27" spans="1:60" outlineLevel="2" x14ac:dyDescent="0.25">
      <c r="A27" s="220"/>
      <c r="B27" s="221"/>
      <c r="C27" s="263" t="s">
        <v>379</v>
      </c>
      <c r="D27" s="252"/>
      <c r="E27" s="253">
        <v>46.797600000000003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169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35">
        <v>8</v>
      </c>
      <c r="B28" s="236" t="s">
        <v>190</v>
      </c>
      <c r="C28" s="246" t="s">
        <v>191</v>
      </c>
      <c r="D28" s="237" t="s">
        <v>175</v>
      </c>
      <c r="E28" s="238">
        <v>45.287999999999997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</v>
      </c>
      <c r="O28" s="238">
        <f>ROUND(E28*N28,2)</f>
        <v>0</v>
      </c>
      <c r="P28" s="238">
        <v>0</v>
      </c>
      <c r="Q28" s="238">
        <f>ROUND(E28*P28,2)</f>
        <v>0</v>
      </c>
      <c r="R28" s="240" t="s">
        <v>154</v>
      </c>
      <c r="S28" s="240" t="s">
        <v>155</v>
      </c>
      <c r="T28" s="241" t="s">
        <v>155</v>
      </c>
      <c r="U28" s="223">
        <v>0.156</v>
      </c>
      <c r="V28" s="223">
        <f>ROUND(E28*U28,2)</f>
        <v>7.06</v>
      </c>
      <c r="W28" s="223"/>
      <c r="X28" s="223" t="s">
        <v>156</v>
      </c>
      <c r="Y28" s="223" t="s">
        <v>130</v>
      </c>
      <c r="Z28" s="213"/>
      <c r="AA28" s="213"/>
      <c r="AB28" s="213"/>
      <c r="AC28" s="213"/>
      <c r="AD28" s="213"/>
      <c r="AE28" s="213"/>
      <c r="AF28" s="213"/>
      <c r="AG28" s="213" t="s">
        <v>157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ht="21" outlineLevel="2" x14ac:dyDescent="0.25">
      <c r="A29" s="220"/>
      <c r="B29" s="221"/>
      <c r="C29" s="262" t="s">
        <v>187</v>
      </c>
      <c r="D29" s="254"/>
      <c r="E29" s="254"/>
      <c r="F29" s="254"/>
      <c r="G29" s="254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159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42" t="str">
        <f>C29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9" s="213"/>
      <c r="BC29" s="213"/>
      <c r="BD29" s="213"/>
      <c r="BE29" s="213"/>
      <c r="BF29" s="213"/>
      <c r="BG29" s="213"/>
      <c r="BH29" s="213"/>
    </row>
    <row r="30" spans="1:60" outlineLevel="2" x14ac:dyDescent="0.25">
      <c r="A30" s="220"/>
      <c r="B30" s="221"/>
      <c r="C30" s="263" t="s">
        <v>380</v>
      </c>
      <c r="D30" s="252"/>
      <c r="E30" s="253">
        <v>45.287999999999997</v>
      </c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169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35">
        <v>9</v>
      </c>
      <c r="B31" s="236" t="s">
        <v>197</v>
      </c>
      <c r="C31" s="246" t="s">
        <v>198</v>
      </c>
      <c r="D31" s="237" t="s">
        <v>175</v>
      </c>
      <c r="E31" s="238">
        <v>37.74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40" t="s">
        <v>154</v>
      </c>
      <c r="S31" s="240" t="s">
        <v>155</v>
      </c>
      <c r="T31" s="241" t="s">
        <v>155</v>
      </c>
      <c r="U31" s="223">
        <v>0.35</v>
      </c>
      <c r="V31" s="223">
        <f>ROUND(E31*U31,2)</f>
        <v>13.21</v>
      </c>
      <c r="W31" s="223"/>
      <c r="X31" s="223" t="s">
        <v>156</v>
      </c>
      <c r="Y31" s="223" t="s">
        <v>130</v>
      </c>
      <c r="Z31" s="213"/>
      <c r="AA31" s="213"/>
      <c r="AB31" s="213"/>
      <c r="AC31" s="213"/>
      <c r="AD31" s="213"/>
      <c r="AE31" s="213"/>
      <c r="AF31" s="213"/>
      <c r="AG31" s="213" t="s">
        <v>157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ht="21" outlineLevel="2" x14ac:dyDescent="0.25">
      <c r="A32" s="220"/>
      <c r="B32" s="221"/>
      <c r="C32" s="262" t="s">
        <v>187</v>
      </c>
      <c r="D32" s="254"/>
      <c r="E32" s="254"/>
      <c r="F32" s="254"/>
      <c r="G32" s="254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159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42" t="str">
        <f>C32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2" s="213"/>
      <c r="BC32" s="213"/>
      <c r="BD32" s="213"/>
      <c r="BE32" s="213"/>
      <c r="BF32" s="213"/>
      <c r="BG32" s="213"/>
      <c r="BH32" s="213"/>
    </row>
    <row r="33" spans="1:60" outlineLevel="2" x14ac:dyDescent="0.25">
      <c r="A33" s="220"/>
      <c r="B33" s="221"/>
      <c r="C33" s="263" t="s">
        <v>381</v>
      </c>
      <c r="D33" s="252"/>
      <c r="E33" s="253">
        <v>37.74</v>
      </c>
      <c r="F33" s="223"/>
      <c r="G33" s="223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3"/>
      <c r="AA33" s="213"/>
      <c r="AB33" s="213"/>
      <c r="AC33" s="213"/>
      <c r="AD33" s="213"/>
      <c r="AE33" s="213"/>
      <c r="AF33" s="213"/>
      <c r="AG33" s="213" t="s">
        <v>169</v>
      </c>
      <c r="AH33" s="213">
        <v>0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35">
        <v>10</v>
      </c>
      <c r="B34" s="236" t="s">
        <v>201</v>
      </c>
      <c r="C34" s="246" t="s">
        <v>202</v>
      </c>
      <c r="D34" s="237" t="s">
        <v>175</v>
      </c>
      <c r="E34" s="238">
        <v>37.74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 t="s">
        <v>154</v>
      </c>
      <c r="S34" s="240" t="s">
        <v>155</v>
      </c>
      <c r="T34" s="241" t="s">
        <v>155</v>
      </c>
      <c r="U34" s="223">
        <v>0.14829999999999999</v>
      </c>
      <c r="V34" s="223">
        <f>ROUND(E34*U34,2)</f>
        <v>5.6</v>
      </c>
      <c r="W34" s="223"/>
      <c r="X34" s="223" t="s">
        <v>156</v>
      </c>
      <c r="Y34" s="223" t="s">
        <v>130</v>
      </c>
      <c r="Z34" s="213"/>
      <c r="AA34" s="213"/>
      <c r="AB34" s="213"/>
      <c r="AC34" s="213"/>
      <c r="AD34" s="213"/>
      <c r="AE34" s="213"/>
      <c r="AF34" s="213"/>
      <c r="AG34" s="213" t="s">
        <v>157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21" outlineLevel="2" x14ac:dyDescent="0.25">
      <c r="A35" s="220"/>
      <c r="B35" s="221"/>
      <c r="C35" s="262" t="s">
        <v>187</v>
      </c>
      <c r="D35" s="254"/>
      <c r="E35" s="254"/>
      <c r="F35" s="254"/>
      <c r="G35" s="254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159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42" t="str">
        <f>C35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5" s="213"/>
      <c r="BC35" s="213"/>
      <c r="BD35" s="213"/>
      <c r="BE35" s="213"/>
      <c r="BF35" s="213"/>
      <c r="BG35" s="213"/>
      <c r="BH35" s="213"/>
    </row>
    <row r="36" spans="1:60" outlineLevel="2" x14ac:dyDescent="0.25">
      <c r="A36" s="220"/>
      <c r="B36" s="221"/>
      <c r="C36" s="263" t="s">
        <v>382</v>
      </c>
      <c r="D36" s="252"/>
      <c r="E36" s="253">
        <v>37.74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169</v>
      </c>
      <c r="AH36" s="213">
        <v>5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35">
        <v>11</v>
      </c>
      <c r="B37" s="236" t="s">
        <v>204</v>
      </c>
      <c r="C37" s="246" t="s">
        <v>205</v>
      </c>
      <c r="D37" s="237" t="s">
        <v>175</v>
      </c>
      <c r="E37" s="238">
        <v>10.5672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38">
        <v>0</v>
      </c>
      <c r="O37" s="238">
        <f>ROUND(E37*N37,2)</f>
        <v>0</v>
      </c>
      <c r="P37" s="238">
        <v>0</v>
      </c>
      <c r="Q37" s="238">
        <f>ROUND(E37*P37,2)</f>
        <v>0</v>
      </c>
      <c r="R37" s="240" t="s">
        <v>154</v>
      </c>
      <c r="S37" s="240" t="s">
        <v>155</v>
      </c>
      <c r="T37" s="241" t="s">
        <v>155</v>
      </c>
      <c r="U37" s="223">
        <v>0.496</v>
      </c>
      <c r="V37" s="223">
        <f>ROUND(E37*U37,2)</f>
        <v>5.24</v>
      </c>
      <c r="W37" s="223"/>
      <c r="X37" s="223" t="s">
        <v>156</v>
      </c>
      <c r="Y37" s="223" t="s">
        <v>130</v>
      </c>
      <c r="Z37" s="213"/>
      <c r="AA37" s="213"/>
      <c r="AB37" s="213"/>
      <c r="AC37" s="213"/>
      <c r="AD37" s="213"/>
      <c r="AE37" s="213"/>
      <c r="AF37" s="213"/>
      <c r="AG37" s="213" t="s">
        <v>157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ht="21" outlineLevel="2" x14ac:dyDescent="0.25">
      <c r="A38" s="220"/>
      <c r="B38" s="221"/>
      <c r="C38" s="262" t="s">
        <v>187</v>
      </c>
      <c r="D38" s="254"/>
      <c r="E38" s="254"/>
      <c r="F38" s="254"/>
      <c r="G38" s="254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159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42" t="str">
        <f>C38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8" s="213"/>
      <c r="BC38" s="213"/>
      <c r="BD38" s="213"/>
      <c r="BE38" s="213"/>
      <c r="BF38" s="213"/>
      <c r="BG38" s="213"/>
      <c r="BH38" s="213"/>
    </row>
    <row r="39" spans="1:60" outlineLevel="2" x14ac:dyDescent="0.25">
      <c r="A39" s="220"/>
      <c r="B39" s="221"/>
      <c r="C39" s="263" t="s">
        <v>383</v>
      </c>
      <c r="D39" s="252"/>
      <c r="E39" s="253">
        <v>10.5672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169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35">
        <v>12</v>
      </c>
      <c r="B40" s="236" t="s">
        <v>208</v>
      </c>
      <c r="C40" s="246" t="s">
        <v>209</v>
      </c>
      <c r="D40" s="237" t="s">
        <v>175</v>
      </c>
      <c r="E40" s="238">
        <v>9.0576000000000008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 t="s">
        <v>154</v>
      </c>
      <c r="S40" s="240" t="s">
        <v>155</v>
      </c>
      <c r="T40" s="241" t="s">
        <v>155</v>
      </c>
      <c r="U40" s="223">
        <v>0.3</v>
      </c>
      <c r="V40" s="223">
        <f>ROUND(E40*U40,2)</f>
        <v>2.72</v>
      </c>
      <c r="W40" s="223"/>
      <c r="X40" s="223" t="s">
        <v>156</v>
      </c>
      <c r="Y40" s="223" t="s">
        <v>130</v>
      </c>
      <c r="Z40" s="213"/>
      <c r="AA40" s="213"/>
      <c r="AB40" s="213"/>
      <c r="AC40" s="213"/>
      <c r="AD40" s="213"/>
      <c r="AE40" s="213"/>
      <c r="AF40" s="213"/>
      <c r="AG40" s="213" t="s">
        <v>157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ht="21" outlineLevel="2" x14ac:dyDescent="0.25">
      <c r="A41" s="220"/>
      <c r="B41" s="221"/>
      <c r="C41" s="262" t="s">
        <v>187</v>
      </c>
      <c r="D41" s="254"/>
      <c r="E41" s="254"/>
      <c r="F41" s="254"/>
      <c r="G41" s="254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159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42" t="str">
        <f>C41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1" s="213"/>
      <c r="BC41" s="213"/>
      <c r="BD41" s="213"/>
      <c r="BE41" s="213"/>
      <c r="BF41" s="213"/>
      <c r="BG41" s="213"/>
      <c r="BH41" s="213"/>
    </row>
    <row r="42" spans="1:60" outlineLevel="2" x14ac:dyDescent="0.25">
      <c r="A42" s="220"/>
      <c r="B42" s="221"/>
      <c r="C42" s="263" t="s">
        <v>384</v>
      </c>
      <c r="D42" s="252"/>
      <c r="E42" s="253">
        <v>9.0576000000000008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169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35">
        <v>13</v>
      </c>
      <c r="B43" s="236" t="s">
        <v>385</v>
      </c>
      <c r="C43" s="246" t="s">
        <v>386</v>
      </c>
      <c r="D43" s="237" t="s">
        <v>218</v>
      </c>
      <c r="E43" s="238">
        <v>251.6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9.7999999999999997E-4</v>
      </c>
      <c r="O43" s="238">
        <f>ROUND(E43*N43,2)</f>
        <v>0.25</v>
      </c>
      <c r="P43" s="238">
        <v>0</v>
      </c>
      <c r="Q43" s="238">
        <f>ROUND(E43*P43,2)</f>
        <v>0</v>
      </c>
      <c r="R43" s="240" t="s">
        <v>154</v>
      </c>
      <c r="S43" s="240" t="s">
        <v>155</v>
      </c>
      <c r="T43" s="241" t="s">
        <v>155</v>
      </c>
      <c r="U43" s="223">
        <v>0.23599999999999999</v>
      </c>
      <c r="V43" s="223">
        <f>ROUND(E43*U43,2)</f>
        <v>59.38</v>
      </c>
      <c r="W43" s="223"/>
      <c r="X43" s="223" t="s">
        <v>156</v>
      </c>
      <c r="Y43" s="223" t="s">
        <v>130</v>
      </c>
      <c r="Z43" s="213"/>
      <c r="AA43" s="213"/>
      <c r="AB43" s="213"/>
      <c r="AC43" s="213"/>
      <c r="AD43" s="213"/>
      <c r="AE43" s="213"/>
      <c r="AF43" s="213"/>
      <c r="AG43" s="213" t="s">
        <v>157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 x14ac:dyDescent="0.25">
      <c r="A44" s="220"/>
      <c r="B44" s="221"/>
      <c r="C44" s="262" t="s">
        <v>219</v>
      </c>
      <c r="D44" s="254"/>
      <c r="E44" s="254"/>
      <c r="F44" s="254"/>
      <c r="G44" s="254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159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2" x14ac:dyDescent="0.25">
      <c r="A45" s="220"/>
      <c r="B45" s="221"/>
      <c r="C45" s="263" t="s">
        <v>387</v>
      </c>
      <c r="D45" s="252"/>
      <c r="E45" s="253">
        <v>251.6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169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35">
        <v>14</v>
      </c>
      <c r="B46" s="236" t="s">
        <v>388</v>
      </c>
      <c r="C46" s="246" t="s">
        <v>389</v>
      </c>
      <c r="D46" s="237" t="s">
        <v>218</v>
      </c>
      <c r="E46" s="238">
        <v>251.6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</v>
      </c>
      <c r="O46" s="238">
        <f>ROUND(E46*N46,2)</f>
        <v>0</v>
      </c>
      <c r="P46" s="238">
        <v>0</v>
      </c>
      <c r="Q46" s="238">
        <f>ROUND(E46*P46,2)</f>
        <v>0</v>
      </c>
      <c r="R46" s="240" t="s">
        <v>154</v>
      </c>
      <c r="S46" s="240" t="s">
        <v>155</v>
      </c>
      <c r="T46" s="241" t="s">
        <v>155</v>
      </c>
      <c r="U46" s="223">
        <v>7.0000000000000007E-2</v>
      </c>
      <c r="V46" s="223">
        <f>ROUND(E46*U46,2)</f>
        <v>17.61</v>
      </c>
      <c r="W46" s="223"/>
      <c r="X46" s="223" t="s">
        <v>156</v>
      </c>
      <c r="Y46" s="223" t="s">
        <v>130</v>
      </c>
      <c r="Z46" s="213"/>
      <c r="AA46" s="213"/>
      <c r="AB46" s="213"/>
      <c r="AC46" s="213"/>
      <c r="AD46" s="213"/>
      <c r="AE46" s="213"/>
      <c r="AF46" s="213"/>
      <c r="AG46" s="213" t="s">
        <v>157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 x14ac:dyDescent="0.25">
      <c r="A47" s="220"/>
      <c r="B47" s="221"/>
      <c r="C47" s="262" t="s">
        <v>224</v>
      </c>
      <c r="D47" s="254"/>
      <c r="E47" s="254"/>
      <c r="F47" s="254"/>
      <c r="G47" s="254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159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5">
      <c r="A48" s="220"/>
      <c r="B48" s="221"/>
      <c r="C48" s="263" t="s">
        <v>387</v>
      </c>
      <c r="D48" s="252"/>
      <c r="E48" s="253">
        <v>251.6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169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35">
        <v>15</v>
      </c>
      <c r="B49" s="236" t="s">
        <v>390</v>
      </c>
      <c r="C49" s="246" t="s">
        <v>391</v>
      </c>
      <c r="D49" s="237" t="s">
        <v>175</v>
      </c>
      <c r="E49" s="238">
        <v>129.82560000000001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21</v>
      </c>
      <c r="M49" s="240">
        <f>G49*(1+L49/100)</f>
        <v>0</v>
      </c>
      <c r="N49" s="238">
        <v>0</v>
      </c>
      <c r="O49" s="238">
        <f>ROUND(E49*N49,2)</f>
        <v>0</v>
      </c>
      <c r="P49" s="238">
        <v>0</v>
      </c>
      <c r="Q49" s="238">
        <f>ROUND(E49*P49,2)</f>
        <v>0</v>
      </c>
      <c r="R49" s="240" t="s">
        <v>154</v>
      </c>
      <c r="S49" s="240" t="s">
        <v>155</v>
      </c>
      <c r="T49" s="241" t="s">
        <v>155</v>
      </c>
      <c r="U49" s="223">
        <v>0.34499999999999997</v>
      </c>
      <c r="V49" s="223">
        <f>ROUND(E49*U49,2)</f>
        <v>44.79</v>
      </c>
      <c r="W49" s="223"/>
      <c r="X49" s="223" t="s">
        <v>156</v>
      </c>
      <c r="Y49" s="223" t="s">
        <v>130</v>
      </c>
      <c r="Z49" s="213"/>
      <c r="AA49" s="213"/>
      <c r="AB49" s="213"/>
      <c r="AC49" s="213"/>
      <c r="AD49" s="213"/>
      <c r="AE49" s="213"/>
      <c r="AF49" s="213"/>
      <c r="AG49" s="213" t="s">
        <v>157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2" x14ac:dyDescent="0.25">
      <c r="A50" s="220"/>
      <c r="B50" s="221"/>
      <c r="C50" s="262" t="s">
        <v>227</v>
      </c>
      <c r="D50" s="254"/>
      <c r="E50" s="254"/>
      <c r="F50" s="254"/>
      <c r="G50" s="254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159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42" t="str">
        <f>C50</f>
        <v>bez naložení do dopravní nádoby, ale s vyprázdněním dopravní nádoby na hromadu nebo na dopravní prostředek,</v>
      </c>
      <c r="BB50" s="213"/>
      <c r="BC50" s="213"/>
      <c r="BD50" s="213"/>
      <c r="BE50" s="213"/>
      <c r="BF50" s="213"/>
      <c r="BG50" s="213"/>
      <c r="BH50" s="213"/>
    </row>
    <row r="51" spans="1:60" outlineLevel="2" x14ac:dyDescent="0.25">
      <c r="A51" s="220"/>
      <c r="B51" s="221"/>
      <c r="C51" s="263" t="s">
        <v>392</v>
      </c>
      <c r="D51" s="252"/>
      <c r="E51" s="253">
        <v>129.82560000000001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169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35">
        <v>16</v>
      </c>
      <c r="B52" s="236" t="s">
        <v>393</v>
      </c>
      <c r="C52" s="246" t="s">
        <v>394</v>
      </c>
      <c r="D52" s="237" t="s">
        <v>175</v>
      </c>
      <c r="E52" s="238">
        <v>21.134399999999999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 t="s">
        <v>154</v>
      </c>
      <c r="S52" s="240" t="s">
        <v>155</v>
      </c>
      <c r="T52" s="241" t="s">
        <v>155</v>
      </c>
      <c r="U52" s="223">
        <v>0.48399999999999999</v>
      </c>
      <c r="V52" s="223">
        <f>ROUND(E52*U52,2)</f>
        <v>10.23</v>
      </c>
      <c r="W52" s="223"/>
      <c r="X52" s="223" t="s">
        <v>156</v>
      </c>
      <c r="Y52" s="223" t="s">
        <v>130</v>
      </c>
      <c r="Z52" s="213"/>
      <c r="AA52" s="213"/>
      <c r="AB52" s="213"/>
      <c r="AC52" s="213"/>
      <c r="AD52" s="213"/>
      <c r="AE52" s="213"/>
      <c r="AF52" s="213"/>
      <c r="AG52" s="213" t="s">
        <v>157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62" t="s">
        <v>227</v>
      </c>
      <c r="D53" s="254"/>
      <c r="E53" s="254"/>
      <c r="F53" s="254"/>
      <c r="G53" s="254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159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42" t="str">
        <f>C53</f>
        <v>bez naložení do dopravní nádoby, ale s vyprázdněním dopravní nádoby na hromadu nebo na dopravní prostředek,</v>
      </c>
      <c r="BB53" s="213"/>
      <c r="BC53" s="213"/>
      <c r="BD53" s="213"/>
      <c r="BE53" s="213"/>
      <c r="BF53" s="213"/>
      <c r="BG53" s="213"/>
      <c r="BH53" s="213"/>
    </row>
    <row r="54" spans="1:60" outlineLevel="2" x14ac:dyDescent="0.25">
      <c r="A54" s="220"/>
      <c r="B54" s="221"/>
      <c r="C54" s="263" t="s">
        <v>395</v>
      </c>
      <c r="D54" s="252"/>
      <c r="E54" s="253">
        <v>21.134399999999999</v>
      </c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3"/>
      <c r="AA54" s="213"/>
      <c r="AB54" s="213"/>
      <c r="AC54" s="213"/>
      <c r="AD54" s="213"/>
      <c r="AE54" s="213"/>
      <c r="AF54" s="213"/>
      <c r="AG54" s="213" t="s">
        <v>169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35">
        <v>17</v>
      </c>
      <c r="B55" s="236" t="s">
        <v>234</v>
      </c>
      <c r="C55" s="246" t="s">
        <v>235</v>
      </c>
      <c r="D55" s="237" t="s">
        <v>175</v>
      </c>
      <c r="E55" s="238">
        <v>240.73632000000001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21</v>
      </c>
      <c r="M55" s="240">
        <f>G55*(1+L55/100)</f>
        <v>0</v>
      </c>
      <c r="N55" s="238">
        <v>0</v>
      </c>
      <c r="O55" s="238">
        <f>ROUND(E55*N55,2)</f>
        <v>0</v>
      </c>
      <c r="P55" s="238">
        <v>0</v>
      </c>
      <c r="Q55" s="238">
        <f>ROUND(E55*P55,2)</f>
        <v>0</v>
      </c>
      <c r="R55" s="240" t="s">
        <v>154</v>
      </c>
      <c r="S55" s="240" t="s">
        <v>155</v>
      </c>
      <c r="T55" s="241" t="s">
        <v>155</v>
      </c>
      <c r="U55" s="223">
        <v>1.0999999999999999E-2</v>
      </c>
      <c r="V55" s="223">
        <f>ROUND(E55*U55,2)</f>
        <v>2.65</v>
      </c>
      <c r="W55" s="223"/>
      <c r="X55" s="223" t="s">
        <v>156</v>
      </c>
      <c r="Y55" s="223" t="s">
        <v>130</v>
      </c>
      <c r="Z55" s="213"/>
      <c r="AA55" s="213"/>
      <c r="AB55" s="213"/>
      <c r="AC55" s="213"/>
      <c r="AD55" s="213"/>
      <c r="AE55" s="213"/>
      <c r="AF55" s="213"/>
      <c r="AG55" s="213" t="s">
        <v>157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 x14ac:dyDescent="0.25">
      <c r="A56" s="220"/>
      <c r="B56" s="221"/>
      <c r="C56" s="262" t="s">
        <v>236</v>
      </c>
      <c r="D56" s="254"/>
      <c r="E56" s="254"/>
      <c r="F56" s="254"/>
      <c r="G56" s="254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159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2" x14ac:dyDescent="0.25">
      <c r="A57" s="220"/>
      <c r="B57" s="221"/>
      <c r="C57" s="263" t="s">
        <v>396</v>
      </c>
      <c r="D57" s="252"/>
      <c r="E57" s="253">
        <v>142.80815999999999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3"/>
      <c r="AA57" s="213"/>
      <c r="AB57" s="213"/>
      <c r="AC57" s="213"/>
      <c r="AD57" s="213"/>
      <c r="AE57" s="213"/>
      <c r="AF57" s="213"/>
      <c r="AG57" s="213" t="s">
        <v>169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3" x14ac:dyDescent="0.25">
      <c r="A58" s="220"/>
      <c r="B58" s="221"/>
      <c r="C58" s="263" t="s">
        <v>397</v>
      </c>
      <c r="D58" s="252"/>
      <c r="E58" s="253">
        <v>142.80815999999999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169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3" x14ac:dyDescent="0.25">
      <c r="A59" s="220"/>
      <c r="B59" s="221"/>
      <c r="C59" s="263" t="s">
        <v>398</v>
      </c>
      <c r="D59" s="252"/>
      <c r="E59" s="253">
        <v>-44.88</v>
      </c>
      <c r="F59" s="223"/>
      <c r="G59" s="223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3"/>
      <c r="AA59" s="213"/>
      <c r="AB59" s="213"/>
      <c r="AC59" s="213"/>
      <c r="AD59" s="213"/>
      <c r="AE59" s="213"/>
      <c r="AF59" s="213"/>
      <c r="AG59" s="213" t="s">
        <v>169</v>
      </c>
      <c r="AH59" s="213">
        <v>0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35">
        <v>18</v>
      </c>
      <c r="B60" s="236" t="s">
        <v>241</v>
      </c>
      <c r="C60" s="246" t="s">
        <v>242</v>
      </c>
      <c r="D60" s="237" t="s">
        <v>175</v>
      </c>
      <c r="E60" s="238">
        <v>23.24784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21</v>
      </c>
      <c r="M60" s="240">
        <f>G60*(1+L60/100)</f>
        <v>0</v>
      </c>
      <c r="N60" s="238">
        <v>0</v>
      </c>
      <c r="O60" s="238">
        <f>ROUND(E60*N60,2)</f>
        <v>0</v>
      </c>
      <c r="P60" s="238">
        <v>0</v>
      </c>
      <c r="Q60" s="238">
        <f>ROUND(E60*P60,2)</f>
        <v>0</v>
      </c>
      <c r="R60" s="240" t="s">
        <v>154</v>
      </c>
      <c r="S60" s="240" t="s">
        <v>155</v>
      </c>
      <c r="T60" s="241" t="s">
        <v>155</v>
      </c>
      <c r="U60" s="223">
        <v>1.2E-2</v>
      </c>
      <c r="V60" s="223">
        <f>ROUND(E60*U60,2)</f>
        <v>0.28000000000000003</v>
      </c>
      <c r="W60" s="223"/>
      <c r="X60" s="223" t="s">
        <v>156</v>
      </c>
      <c r="Y60" s="223" t="s">
        <v>130</v>
      </c>
      <c r="Z60" s="213"/>
      <c r="AA60" s="213"/>
      <c r="AB60" s="213"/>
      <c r="AC60" s="213"/>
      <c r="AD60" s="213"/>
      <c r="AE60" s="213"/>
      <c r="AF60" s="213"/>
      <c r="AG60" s="213" t="s">
        <v>157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2" x14ac:dyDescent="0.25">
      <c r="A61" s="220"/>
      <c r="B61" s="221"/>
      <c r="C61" s="262" t="s">
        <v>236</v>
      </c>
      <c r="D61" s="254"/>
      <c r="E61" s="254"/>
      <c r="F61" s="254"/>
      <c r="G61" s="254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159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 x14ac:dyDescent="0.25">
      <c r="A62" s="220"/>
      <c r="B62" s="221"/>
      <c r="C62" s="263" t="s">
        <v>399</v>
      </c>
      <c r="D62" s="252"/>
      <c r="E62" s="253">
        <v>23.24784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169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ht="20.399999999999999" outlineLevel="1" x14ac:dyDescent="0.25">
      <c r="A63" s="235">
        <v>19</v>
      </c>
      <c r="B63" s="236" t="s">
        <v>244</v>
      </c>
      <c r="C63" s="246" t="s">
        <v>245</v>
      </c>
      <c r="D63" s="237" t="s">
        <v>175</v>
      </c>
      <c r="E63" s="238">
        <v>240.73632000000001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0</v>
      </c>
      <c r="O63" s="238">
        <f>ROUND(E63*N63,2)</f>
        <v>0</v>
      </c>
      <c r="P63" s="238">
        <v>0</v>
      </c>
      <c r="Q63" s="238">
        <f>ROUND(E63*P63,2)</f>
        <v>0</v>
      </c>
      <c r="R63" s="240" t="s">
        <v>154</v>
      </c>
      <c r="S63" s="240" t="s">
        <v>155</v>
      </c>
      <c r="T63" s="241" t="s">
        <v>155</v>
      </c>
      <c r="U63" s="223">
        <v>5.2999999999999999E-2</v>
      </c>
      <c r="V63" s="223">
        <f>ROUND(E63*U63,2)</f>
        <v>12.76</v>
      </c>
      <c r="W63" s="223"/>
      <c r="X63" s="223" t="s">
        <v>156</v>
      </c>
      <c r="Y63" s="223" t="s">
        <v>130</v>
      </c>
      <c r="Z63" s="213"/>
      <c r="AA63" s="213"/>
      <c r="AB63" s="213"/>
      <c r="AC63" s="213"/>
      <c r="AD63" s="213"/>
      <c r="AE63" s="213"/>
      <c r="AF63" s="213"/>
      <c r="AG63" s="213" t="s">
        <v>157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2" x14ac:dyDescent="0.25">
      <c r="A64" s="220"/>
      <c r="B64" s="221"/>
      <c r="C64" s="263" t="s">
        <v>400</v>
      </c>
      <c r="D64" s="252"/>
      <c r="E64" s="253">
        <v>240.73632000000001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169</v>
      </c>
      <c r="AH64" s="213">
        <v>5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ht="20.399999999999999" outlineLevel="1" x14ac:dyDescent="0.25">
      <c r="A65" s="235">
        <v>20</v>
      </c>
      <c r="B65" s="236" t="s">
        <v>247</v>
      </c>
      <c r="C65" s="246" t="s">
        <v>248</v>
      </c>
      <c r="D65" s="237" t="s">
        <v>175</v>
      </c>
      <c r="E65" s="238">
        <v>23.24784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0</v>
      </c>
      <c r="O65" s="238">
        <f>ROUND(E65*N65,2)</f>
        <v>0</v>
      </c>
      <c r="P65" s="238">
        <v>0</v>
      </c>
      <c r="Q65" s="238">
        <f>ROUND(E65*P65,2)</f>
        <v>0</v>
      </c>
      <c r="R65" s="240" t="s">
        <v>154</v>
      </c>
      <c r="S65" s="240" t="s">
        <v>155</v>
      </c>
      <c r="T65" s="241" t="s">
        <v>155</v>
      </c>
      <c r="U65" s="223">
        <v>6.0999999999999999E-2</v>
      </c>
      <c r="V65" s="223">
        <f>ROUND(E65*U65,2)</f>
        <v>1.42</v>
      </c>
      <c r="W65" s="223"/>
      <c r="X65" s="223" t="s">
        <v>156</v>
      </c>
      <c r="Y65" s="223" t="s">
        <v>130</v>
      </c>
      <c r="Z65" s="213"/>
      <c r="AA65" s="213"/>
      <c r="AB65" s="213"/>
      <c r="AC65" s="213"/>
      <c r="AD65" s="213"/>
      <c r="AE65" s="213"/>
      <c r="AF65" s="213"/>
      <c r="AG65" s="213" t="s">
        <v>157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2" x14ac:dyDescent="0.25">
      <c r="A66" s="220"/>
      <c r="B66" s="221"/>
      <c r="C66" s="263" t="s">
        <v>401</v>
      </c>
      <c r="D66" s="252"/>
      <c r="E66" s="253">
        <v>23.24784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3"/>
      <c r="AA66" s="213"/>
      <c r="AB66" s="213"/>
      <c r="AC66" s="213"/>
      <c r="AD66" s="213"/>
      <c r="AE66" s="213"/>
      <c r="AF66" s="213"/>
      <c r="AG66" s="213" t="s">
        <v>169</v>
      </c>
      <c r="AH66" s="213">
        <v>5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ht="20.399999999999999" outlineLevel="1" x14ac:dyDescent="0.25">
      <c r="A67" s="235">
        <v>21</v>
      </c>
      <c r="B67" s="236" t="s">
        <v>250</v>
      </c>
      <c r="C67" s="246" t="s">
        <v>251</v>
      </c>
      <c r="D67" s="237" t="s">
        <v>175</v>
      </c>
      <c r="E67" s="238">
        <v>166.05600000000001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0</v>
      </c>
      <c r="O67" s="238">
        <f>ROUND(E67*N67,2)</f>
        <v>0</v>
      </c>
      <c r="P67" s="238">
        <v>0</v>
      </c>
      <c r="Q67" s="238">
        <f>ROUND(E67*P67,2)</f>
        <v>0</v>
      </c>
      <c r="R67" s="240" t="s">
        <v>154</v>
      </c>
      <c r="S67" s="240" t="s">
        <v>155</v>
      </c>
      <c r="T67" s="241" t="s">
        <v>155</v>
      </c>
      <c r="U67" s="223">
        <v>8.9999999999999993E-3</v>
      </c>
      <c r="V67" s="223">
        <f>ROUND(E67*U67,2)</f>
        <v>1.49</v>
      </c>
      <c r="W67" s="223"/>
      <c r="X67" s="223" t="s">
        <v>156</v>
      </c>
      <c r="Y67" s="223" t="s">
        <v>130</v>
      </c>
      <c r="Z67" s="213"/>
      <c r="AA67" s="213"/>
      <c r="AB67" s="213"/>
      <c r="AC67" s="213"/>
      <c r="AD67" s="213"/>
      <c r="AE67" s="213"/>
      <c r="AF67" s="213"/>
      <c r="AG67" s="213" t="s">
        <v>157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2" x14ac:dyDescent="0.25">
      <c r="A68" s="220"/>
      <c r="B68" s="221"/>
      <c r="C68" s="263" t="s">
        <v>402</v>
      </c>
      <c r="D68" s="252"/>
      <c r="E68" s="253">
        <v>166.05600000000001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169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5">
      <c r="A69" s="235">
        <v>22</v>
      </c>
      <c r="B69" s="236" t="s">
        <v>254</v>
      </c>
      <c r="C69" s="246" t="s">
        <v>255</v>
      </c>
      <c r="D69" s="237" t="s">
        <v>175</v>
      </c>
      <c r="E69" s="238">
        <v>97.928160000000005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0</v>
      </c>
      <c r="O69" s="238">
        <f>ROUND(E69*N69,2)</f>
        <v>0</v>
      </c>
      <c r="P69" s="238">
        <v>0</v>
      </c>
      <c r="Q69" s="238">
        <f>ROUND(E69*P69,2)</f>
        <v>0</v>
      </c>
      <c r="R69" s="240" t="s">
        <v>154</v>
      </c>
      <c r="S69" s="240" t="s">
        <v>155</v>
      </c>
      <c r="T69" s="241" t="s">
        <v>155</v>
      </c>
      <c r="U69" s="223">
        <v>0.20200000000000001</v>
      </c>
      <c r="V69" s="223">
        <f>ROUND(E69*U69,2)</f>
        <v>19.78</v>
      </c>
      <c r="W69" s="223"/>
      <c r="X69" s="223" t="s">
        <v>156</v>
      </c>
      <c r="Y69" s="223" t="s">
        <v>130</v>
      </c>
      <c r="Z69" s="213"/>
      <c r="AA69" s="213"/>
      <c r="AB69" s="213"/>
      <c r="AC69" s="213"/>
      <c r="AD69" s="213"/>
      <c r="AE69" s="213"/>
      <c r="AF69" s="213"/>
      <c r="AG69" s="213" t="s">
        <v>157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2" x14ac:dyDescent="0.25">
      <c r="A70" s="220"/>
      <c r="B70" s="221"/>
      <c r="C70" s="262" t="s">
        <v>256</v>
      </c>
      <c r="D70" s="254"/>
      <c r="E70" s="254"/>
      <c r="F70" s="254"/>
      <c r="G70" s="254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3"/>
      <c r="AA70" s="213"/>
      <c r="AB70" s="213"/>
      <c r="AC70" s="213"/>
      <c r="AD70" s="213"/>
      <c r="AE70" s="213"/>
      <c r="AF70" s="213"/>
      <c r="AG70" s="213" t="s">
        <v>159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2" x14ac:dyDescent="0.25">
      <c r="A71" s="220"/>
      <c r="B71" s="221"/>
      <c r="C71" s="248" t="s">
        <v>257</v>
      </c>
      <c r="D71" s="244"/>
      <c r="E71" s="244"/>
      <c r="F71" s="244"/>
      <c r="G71" s="244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3"/>
      <c r="AA71" s="213"/>
      <c r="AB71" s="213"/>
      <c r="AC71" s="213"/>
      <c r="AD71" s="213"/>
      <c r="AE71" s="213"/>
      <c r="AF71" s="213"/>
      <c r="AG71" s="213" t="s">
        <v>132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 x14ac:dyDescent="0.25">
      <c r="A72" s="220"/>
      <c r="B72" s="221"/>
      <c r="C72" s="263" t="s">
        <v>403</v>
      </c>
      <c r="D72" s="252"/>
      <c r="E72" s="253">
        <v>142.80815999999999</v>
      </c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3"/>
      <c r="AA72" s="213"/>
      <c r="AB72" s="213"/>
      <c r="AC72" s="213"/>
      <c r="AD72" s="213"/>
      <c r="AE72" s="213"/>
      <c r="AF72" s="213"/>
      <c r="AG72" s="213" t="s">
        <v>169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3" x14ac:dyDescent="0.25">
      <c r="A73" s="220"/>
      <c r="B73" s="221"/>
      <c r="C73" s="263" t="s">
        <v>404</v>
      </c>
      <c r="D73" s="252"/>
      <c r="E73" s="253">
        <v>-44.88</v>
      </c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3"/>
      <c r="AA73" s="213"/>
      <c r="AB73" s="213"/>
      <c r="AC73" s="213"/>
      <c r="AD73" s="213"/>
      <c r="AE73" s="213"/>
      <c r="AF73" s="213"/>
      <c r="AG73" s="213" t="s">
        <v>169</v>
      </c>
      <c r="AH73" s="213">
        <v>0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35">
        <v>23</v>
      </c>
      <c r="B74" s="236" t="s">
        <v>261</v>
      </c>
      <c r="C74" s="246" t="s">
        <v>262</v>
      </c>
      <c r="D74" s="237" t="s">
        <v>175</v>
      </c>
      <c r="E74" s="238">
        <v>44.88</v>
      </c>
      <c r="F74" s="239"/>
      <c r="G74" s="240">
        <f>ROUND(E74*F74,2)</f>
        <v>0</v>
      </c>
      <c r="H74" s="239"/>
      <c r="I74" s="240">
        <f>ROUND(E74*H74,2)</f>
        <v>0</v>
      </c>
      <c r="J74" s="239"/>
      <c r="K74" s="240">
        <f>ROUND(E74*J74,2)</f>
        <v>0</v>
      </c>
      <c r="L74" s="240">
        <v>21</v>
      </c>
      <c r="M74" s="240">
        <f>G74*(1+L74/100)</f>
        <v>0</v>
      </c>
      <c r="N74" s="238">
        <v>0</v>
      </c>
      <c r="O74" s="238">
        <f>ROUND(E74*N74,2)</f>
        <v>0</v>
      </c>
      <c r="P74" s="238">
        <v>0</v>
      </c>
      <c r="Q74" s="238">
        <f>ROUND(E74*P74,2)</f>
        <v>0</v>
      </c>
      <c r="R74" s="240" t="s">
        <v>154</v>
      </c>
      <c r="S74" s="240" t="s">
        <v>155</v>
      </c>
      <c r="T74" s="241" t="s">
        <v>155</v>
      </c>
      <c r="U74" s="223">
        <v>1.587</v>
      </c>
      <c r="V74" s="223">
        <f>ROUND(E74*U74,2)</f>
        <v>71.22</v>
      </c>
      <c r="W74" s="223"/>
      <c r="X74" s="223" t="s">
        <v>156</v>
      </c>
      <c r="Y74" s="223" t="s">
        <v>130</v>
      </c>
      <c r="Z74" s="213"/>
      <c r="AA74" s="213"/>
      <c r="AB74" s="213"/>
      <c r="AC74" s="213"/>
      <c r="AD74" s="213"/>
      <c r="AE74" s="213"/>
      <c r="AF74" s="213"/>
      <c r="AG74" s="213" t="s">
        <v>157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ht="21" outlineLevel="2" x14ac:dyDescent="0.25">
      <c r="A75" s="220"/>
      <c r="B75" s="221"/>
      <c r="C75" s="262" t="s">
        <v>263</v>
      </c>
      <c r="D75" s="254"/>
      <c r="E75" s="254"/>
      <c r="F75" s="254"/>
      <c r="G75" s="254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159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42" t="str">
        <f>C75</f>
        <v>sypaninou z vhodných hornin tř. 1 - 4 nebo materiálem připraveným podél výkopu ve vzdálenosti do 3 m od jeho kraje, pro jakoukoliv hloubku výkopu a jakoukoliv míru zhutnění,</v>
      </c>
      <c r="BB75" s="213"/>
      <c r="BC75" s="213"/>
      <c r="BD75" s="213"/>
      <c r="BE75" s="213"/>
      <c r="BF75" s="213"/>
      <c r="BG75" s="213"/>
      <c r="BH75" s="213"/>
    </row>
    <row r="76" spans="1:60" outlineLevel="2" x14ac:dyDescent="0.25">
      <c r="A76" s="220"/>
      <c r="B76" s="221"/>
      <c r="C76" s="263" t="s">
        <v>405</v>
      </c>
      <c r="D76" s="252"/>
      <c r="E76" s="253">
        <v>44.88</v>
      </c>
      <c r="F76" s="223"/>
      <c r="G76" s="22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3"/>
      <c r="AA76" s="213"/>
      <c r="AB76" s="213"/>
      <c r="AC76" s="213"/>
      <c r="AD76" s="213"/>
      <c r="AE76" s="213"/>
      <c r="AF76" s="213"/>
      <c r="AG76" s="213" t="s">
        <v>169</v>
      </c>
      <c r="AH76" s="213">
        <v>0</v>
      </c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5">
      <c r="A77" s="235">
        <v>24</v>
      </c>
      <c r="B77" s="236" t="s">
        <v>406</v>
      </c>
      <c r="C77" s="246" t="s">
        <v>407</v>
      </c>
      <c r="D77" s="237" t="s">
        <v>267</v>
      </c>
      <c r="E77" s="238">
        <v>89.76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1</v>
      </c>
      <c r="O77" s="238">
        <f>ROUND(E77*N77,2)</f>
        <v>89.76</v>
      </c>
      <c r="P77" s="238">
        <v>0</v>
      </c>
      <c r="Q77" s="238">
        <f>ROUND(E77*P77,2)</f>
        <v>0</v>
      </c>
      <c r="R77" s="240"/>
      <c r="S77" s="240" t="s">
        <v>127</v>
      </c>
      <c r="T77" s="241" t="s">
        <v>128</v>
      </c>
      <c r="U77" s="223">
        <v>0</v>
      </c>
      <c r="V77" s="223">
        <f>ROUND(E77*U77,2)</f>
        <v>0</v>
      </c>
      <c r="W77" s="223"/>
      <c r="X77" s="223" t="s">
        <v>156</v>
      </c>
      <c r="Y77" s="223" t="s">
        <v>130</v>
      </c>
      <c r="Z77" s="213"/>
      <c r="AA77" s="213"/>
      <c r="AB77" s="213"/>
      <c r="AC77" s="213"/>
      <c r="AD77" s="213"/>
      <c r="AE77" s="213"/>
      <c r="AF77" s="213"/>
      <c r="AG77" s="213" t="s">
        <v>157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 x14ac:dyDescent="0.25">
      <c r="A78" s="220"/>
      <c r="B78" s="221"/>
      <c r="C78" s="263" t="s">
        <v>408</v>
      </c>
      <c r="D78" s="252"/>
      <c r="E78" s="253">
        <v>89.76</v>
      </c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3"/>
      <c r="AA78" s="213"/>
      <c r="AB78" s="213"/>
      <c r="AC78" s="213"/>
      <c r="AD78" s="213"/>
      <c r="AE78" s="213"/>
      <c r="AF78" s="213"/>
      <c r="AG78" s="213" t="s">
        <v>169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x14ac:dyDescent="0.25">
      <c r="A79" s="228" t="s">
        <v>123</v>
      </c>
      <c r="B79" s="229" t="s">
        <v>80</v>
      </c>
      <c r="C79" s="245" t="s">
        <v>81</v>
      </c>
      <c r="D79" s="230"/>
      <c r="E79" s="231"/>
      <c r="F79" s="232"/>
      <c r="G79" s="232">
        <f>SUMIF(AG80:AG90,"&lt;&gt;NOR",G80:G90)</f>
        <v>0</v>
      </c>
      <c r="H79" s="232"/>
      <c r="I79" s="232">
        <f>SUM(I80:I90)</f>
        <v>0</v>
      </c>
      <c r="J79" s="232"/>
      <c r="K79" s="232">
        <f>SUM(K80:K90)</f>
        <v>0</v>
      </c>
      <c r="L79" s="232"/>
      <c r="M79" s="232">
        <f>SUM(M80:M90)</f>
        <v>0</v>
      </c>
      <c r="N79" s="231"/>
      <c r="O79" s="231">
        <f>SUM(O80:O90)</f>
        <v>0</v>
      </c>
      <c r="P79" s="231"/>
      <c r="Q79" s="231">
        <f>SUM(Q80:Q90)</f>
        <v>0</v>
      </c>
      <c r="R79" s="232"/>
      <c r="S79" s="232"/>
      <c r="T79" s="233"/>
      <c r="U79" s="227"/>
      <c r="V79" s="227">
        <f>SUM(V80:V90)</f>
        <v>0</v>
      </c>
      <c r="W79" s="227"/>
      <c r="X79" s="227"/>
      <c r="Y79" s="227"/>
      <c r="AG79" t="s">
        <v>124</v>
      </c>
    </row>
    <row r="80" spans="1:60" outlineLevel="1" x14ac:dyDescent="0.25">
      <c r="A80" s="235">
        <v>25</v>
      </c>
      <c r="B80" s="236" t="s">
        <v>271</v>
      </c>
      <c r="C80" s="246" t="s">
        <v>272</v>
      </c>
      <c r="D80" s="237" t="s">
        <v>273</v>
      </c>
      <c r="E80" s="238">
        <v>98.736000000000004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21</v>
      </c>
      <c r="M80" s="240">
        <f>G80*(1+L80/100)</f>
        <v>0</v>
      </c>
      <c r="N80" s="238">
        <v>0</v>
      </c>
      <c r="O80" s="238">
        <f>ROUND(E80*N80,2)</f>
        <v>0</v>
      </c>
      <c r="P80" s="238">
        <v>0</v>
      </c>
      <c r="Q80" s="238">
        <f>ROUND(E80*P80,2)</f>
        <v>0</v>
      </c>
      <c r="R80" s="240"/>
      <c r="S80" s="240" t="s">
        <v>127</v>
      </c>
      <c r="T80" s="241" t="s">
        <v>128</v>
      </c>
      <c r="U80" s="223">
        <v>0</v>
      </c>
      <c r="V80" s="223">
        <f>ROUND(E80*U80,2)</f>
        <v>0</v>
      </c>
      <c r="W80" s="223"/>
      <c r="X80" s="223" t="s">
        <v>129</v>
      </c>
      <c r="Y80" s="223" t="s">
        <v>130</v>
      </c>
      <c r="Z80" s="213"/>
      <c r="AA80" s="213"/>
      <c r="AB80" s="213"/>
      <c r="AC80" s="213"/>
      <c r="AD80" s="213"/>
      <c r="AE80" s="213"/>
      <c r="AF80" s="213"/>
      <c r="AG80" s="213" t="s">
        <v>131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2" x14ac:dyDescent="0.25">
      <c r="A81" s="220"/>
      <c r="B81" s="221"/>
      <c r="C81" s="247" t="s">
        <v>329</v>
      </c>
      <c r="D81" s="243"/>
      <c r="E81" s="243"/>
      <c r="F81" s="243"/>
      <c r="G81" s="24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3"/>
      <c r="AA81" s="213"/>
      <c r="AB81" s="213"/>
      <c r="AC81" s="213"/>
      <c r="AD81" s="213"/>
      <c r="AE81" s="213"/>
      <c r="AF81" s="213"/>
      <c r="AG81" s="213" t="s">
        <v>132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3" x14ac:dyDescent="0.25">
      <c r="A82" s="220"/>
      <c r="B82" s="221"/>
      <c r="C82" s="248" t="s">
        <v>330</v>
      </c>
      <c r="D82" s="244"/>
      <c r="E82" s="244"/>
      <c r="F82" s="244"/>
      <c r="G82" s="244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3"/>
      <c r="AA82" s="213"/>
      <c r="AB82" s="213"/>
      <c r="AC82" s="213"/>
      <c r="AD82" s="213"/>
      <c r="AE82" s="213"/>
      <c r="AF82" s="213"/>
      <c r="AG82" s="213" t="s">
        <v>132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3" x14ac:dyDescent="0.25">
      <c r="A83" s="220"/>
      <c r="B83" s="221"/>
      <c r="C83" s="264" t="s">
        <v>274</v>
      </c>
      <c r="D83" s="224"/>
      <c r="E83" s="225"/>
      <c r="F83" s="226"/>
      <c r="G83" s="226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3"/>
      <c r="AA83" s="213"/>
      <c r="AB83" s="213"/>
      <c r="AC83" s="213"/>
      <c r="AD83" s="213"/>
      <c r="AE83" s="213"/>
      <c r="AF83" s="213"/>
      <c r="AG83" s="213" t="s">
        <v>132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3" x14ac:dyDescent="0.25">
      <c r="A84" s="220"/>
      <c r="B84" s="221"/>
      <c r="C84" s="248" t="s">
        <v>331</v>
      </c>
      <c r="D84" s="244"/>
      <c r="E84" s="244"/>
      <c r="F84" s="244"/>
      <c r="G84" s="244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3"/>
      <c r="AA84" s="213"/>
      <c r="AB84" s="213"/>
      <c r="AC84" s="213"/>
      <c r="AD84" s="213"/>
      <c r="AE84" s="213"/>
      <c r="AF84" s="213"/>
      <c r="AG84" s="213" t="s">
        <v>132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ht="21" outlineLevel="3" x14ac:dyDescent="0.25">
      <c r="A85" s="220"/>
      <c r="B85" s="221"/>
      <c r="C85" s="248" t="s">
        <v>332</v>
      </c>
      <c r="D85" s="244"/>
      <c r="E85" s="244"/>
      <c r="F85" s="244"/>
      <c r="G85" s="244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3"/>
      <c r="AA85" s="213"/>
      <c r="AB85" s="213"/>
      <c r="AC85" s="213"/>
      <c r="AD85" s="213"/>
      <c r="AE85" s="213"/>
      <c r="AF85" s="213"/>
      <c r="AG85" s="213" t="s">
        <v>132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42" t="str">
        <f>C85</f>
        <v xml:space="preserve"> – veškeré poplatky provozovateli skládky, recyklační linky nebo jiného zařízení na zpracování nebo likvidaci odpadů související s převzetím, uložením, zpracováním nebo likvidací odpadu</v>
      </c>
      <c r="BB85" s="213"/>
      <c r="BC85" s="213"/>
      <c r="BD85" s="213"/>
      <c r="BE85" s="213"/>
      <c r="BF85" s="213"/>
      <c r="BG85" s="213"/>
      <c r="BH85" s="213"/>
    </row>
    <row r="86" spans="1:60" outlineLevel="3" x14ac:dyDescent="0.25">
      <c r="A86" s="220"/>
      <c r="B86" s="221"/>
      <c r="C86" s="248" t="s">
        <v>333</v>
      </c>
      <c r="D86" s="244"/>
      <c r="E86" s="244"/>
      <c r="F86" s="244"/>
      <c r="G86" s="244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3"/>
      <c r="AA86" s="213"/>
      <c r="AB86" s="213"/>
      <c r="AC86" s="213"/>
      <c r="AD86" s="213"/>
      <c r="AE86" s="213"/>
      <c r="AF86" s="213"/>
      <c r="AG86" s="213" t="s">
        <v>132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ht="21" outlineLevel="3" x14ac:dyDescent="0.25">
      <c r="A87" s="220"/>
      <c r="B87" s="221"/>
      <c r="C87" s="248" t="s">
        <v>334</v>
      </c>
      <c r="D87" s="244"/>
      <c r="E87" s="244"/>
      <c r="F87" s="244"/>
      <c r="G87" s="244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3"/>
      <c r="AA87" s="213"/>
      <c r="AB87" s="213"/>
      <c r="AC87" s="213"/>
      <c r="AD87" s="213"/>
      <c r="AE87" s="213"/>
      <c r="AF87" s="213"/>
      <c r="AG87" s="213" t="s">
        <v>132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42" t="str">
        <f>C87</f>
        <v xml:space="preserve"> – náklady spojené s dopravou odpadu z místa stavby na místo převzetí provozovatelem skládky, recyklační linky nebo jiného zařízení na zpracování nebo likvidaci odpadů</v>
      </c>
      <c r="BB87" s="213"/>
      <c r="BC87" s="213"/>
      <c r="BD87" s="213"/>
      <c r="BE87" s="213"/>
      <c r="BF87" s="213"/>
      <c r="BG87" s="213"/>
      <c r="BH87" s="213"/>
    </row>
    <row r="88" spans="1:60" outlineLevel="3" x14ac:dyDescent="0.25">
      <c r="A88" s="220"/>
      <c r="B88" s="221"/>
      <c r="C88" s="248" t="s">
        <v>335</v>
      </c>
      <c r="D88" s="244"/>
      <c r="E88" s="244"/>
      <c r="F88" s="244"/>
      <c r="G88" s="244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3"/>
      <c r="AA88" s="213"/>
      <c r="AB88" s="213"/>
      <c r="AC88" s="213"/>
      <c r="AD88" s="213"/>
      <c r="AE88" s="213"/>
      <c r="AF88" s="213"/>
      <c r="AG88" s="213" t="s">
        <v>132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3" x14ac:dyDescent="0.25">
      <c r="A89" s="220"/>
      <c r="B89" s="221"/>
      <c r="C89" s="248" t="s">
        <v>275</v>
      </c>
      <c r="D89" s="244"/>
      <c r="E89" s="244"/>
      <c r="F89" s="244"/>
      <c r="G89" s="244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3"/>
      <c r="AA89" s="213"/>
      <c r="AB89" s="213"/>
      <c r="AC89" s="213"/>
      <c r="AD89" s="213"/>
      <c r="AE89" s="213"/>
      <c r="AF89" s="213"/>
      <c r="AG89" s="213" t="s">
        <v>132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42" t="str">
        <f>C89</f>
        <v>Tunou se rozumí hmotnost odpadu vytříděného v souladu se zákonem č. 185/2001 Sb., o nakládání s odpady, v platném znění."</v>
      </c>
      <c r="BB89" s="213"/>
      <c r="BC89" s="213"/>
      <c r="BD89" s="213"/>
      <c r="BE89" s="213"/>
      <c r="BF89" s="213"/>
      <c r="BG89" s="213"/>
      <c r="BH89" s="213"/>
    </row>
    <row r="90" spans="1:60" outlineLevel="2" x14ac:dyDescent="0.25">
      <c r="A90" s="220"/>
      <c r="B90" s="221"/>
      <c r="C90" s="263" t="s">
        <v>409</v>
      </c>
      <c r="D90" s="252"/>
      <c r="E90" s="253">
        <v>98.736000000000004</v>
      </c>
      <c r="F90" s="223"/>
      <c r="G90" s="22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3"/>
      <c r="AA90" s="213"/>
      <c r="AB90" s="213"/>
      <c r="AC90" s="213"/>
      <c r="AD90" s="213"/>
      <c r="AE90" s="213"/>
      <c r="AF90" s="213"/>
      <c r="AG90" s="213" t="s">
        <v>169</v>
      </c>
      <c r="AH90" s="213">
        <v>0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x14ac:dyDescent="0.25">
      <c r="A91" s="228" t="s">
        <v>123</v>
      </c>
      <c r="B91" s="229" t="s">
        <v>82</v>
      </c>
      <c r="C91" s="245" t="s">
        <v>83</v>
      </c>
      <c r="D91" s="230"/>
      <c r="E91" s="231"/>
      <c r="F91" s="232"/>
      <c r="G91" s="232">
        <f>SUMIF(AG92:AG94,"&lt;&gt;NOR",G92:G94)</f>
        <v>0</v>
      </c>
      <c r="H91" s="232"/>
      <c r="I91" s="232">
        <f>SUM(I92:I94)</f>
        <v>0</v>
      </c>
      <c r="J91" s="232"/>
      <c r="K91" s="232">
        <f>SUM(K92:K94)</f>
        <v>0</v>
      </c>
      <c r="L91" s="232"/>
      <c r="M91" s="232">
        <f>SUM(M92:M94)</f>
        <v>0</v>
      </c>
      <c r="N91" s="231"/>
      <c r="O91" s="231">
        <f>SUM(O92:O94)</f>
        <v>0</v>
      </c>
      <c r="P91" s="231"/>
      <c r="Q91" s="231">
        <f>SUM(Q92:Q94)</f>
        <v>0</v>
      </c>
      <c r="R91" s="232"/>
      <c r="S91" s="232"/>
      <c r="T91" s="233"/>
      <c r="U91" s="227"/>
      <c r="V91" s="227">
        <f>SUM(V92:V94)</f>
        <v>8.16</v>
      </c>
      <c r="W91" s="227"/>
      <c r="X91" s="227"/>
      <c r="Y91" s="227"/>
      <c r="AG91" t="s">
        <v>124</v>
      </c>
    </row>
    <row r="92" spans="1:60" ht="20.399999999999999" outlineLevel="1" x14ac:dyDescent="0.25">
      <c r="A92" s="235">
        <v>26</v>
      </c>
      <c r="B92" s="236" t="s">
        <v>410</v>
      </c>
      <c r="C92" s="246" t="s">
        <v>411</v>
      </c>
      <c r="D92" s="237" t="s">
        <v>166</v>
      </c>
      <c r="E92" s="238">
        <v>68</v>
      </c>
      <c r="F92" s="239"/>
      <c r="G92" s="240">
        <f>ROUND(E92*F92,2)</f>
        <v>0</v>
      </c>
      <c r="H92" s="239"/>
      <c r="I92" s="240">
        <f>ROUND(E92*H92,2)</f>
        <v>0</v>
      </c>
      <c r="J92" s="239"/>
      <c r="K92" s="240">
        <f>ROUND(E92*J92,2)</f>
        <v>0</v>
      </c>
      <c r="L92" s="240">
        <v>21</v>
      </c>
      <c r="M92" s="240">
        <f>G92*(1+L92/100)</f>
        <v>0</v>
      </c>
      <c r="N92" s="238">
        <v>0</v>
      </c>
      <c r="O92" s="238">
        <f>ROUND(E92*N92,2)</f>
        <v>0</v>
      </c>
      <c r="P92" s="238">
        <v>0</v>
      </c>
      <c r="Q92" s="238">
        <f>ROUND(E92*P92,2)</f>
        <v>0</v>
      </c>
      <c r="R92" s="240" t="s">
        <v>90</v>
      </c>
      <c r="S92" s="240" t="s">
        <v>155</v>
      </c>
      <c r="T92" s="241" t="s">
        <v>155</v>
      </c>
      <c r="U92" s="223">
        <v>0.12</v>
      </c>
      <c r="V92" s="223">
        <f>ROUND(E92*U92,2)</f>
        <v>8.16</v>
      </c>
      <c r="W92" s="223"/>
      <c r="X92" s="223" t="s">
        <v>156</v>
      </c>
      <c r="Y92" s="223" t="s">
        <v>130</v>
      </c>
      <c r="Z92" s="213"/>
      <c r="AA92" s="213"/>
      <c r="AB92" s="213"/>
      <c r="AC92" s="213"/>
      <c r="AD92" s="213"/>
      <c r="AE92" s="213"/>
      <c r="AF92" s="213"/>
      <c r="AG92" s="213" t="s">
        <v>157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2" x14ac:dyDescent="0.25">
      <c r="A93" s="220"/>
      <c r="B93" s="221"/>
      <c r="C93" s="247" t="s">
        <v>412</v>
      </c>
      <c r="D93" s="243"/>
      <c r="E93" s="243"/>
      <c r="F93" s="243"/>
      <c r="G93" s="243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3"/>
      <c r="AA93" s="213"/>
      <c r="AB93" s="213"/>
      <c r="AC93" s="213"/>
      <c r="AD93" s="213"/>
      <c r="AE93" s="213"/>
      <c r="AF93" s="213"/>
      <c r="AG93" s="213" t="s">
        <v>132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55">
        <v>27</v>
      </c>
      <c r="B94" s="256" t="s">
        <v>277</v>
      </c>
      <c r="C94" s="265" t="s">
        <v>278</v>
      </c>
      <c r="D94" s="257" t="s">
        <v>166</v>
      </c>
      <c r="E94" s="258">
        <v>68</v>
      </c>
      <c r="F94" s="259"/>
      <c r="G94" s="260">
        <f>ROUND(E94*F94,2)</f>
        <v>0</v>
      </c>
      <c r="H94" s="259"/>
      <c r="I94" s="260">
        <f>ROUND(E94*H94,2)</f>
        <v>0</v>
      </c>
      <c r="J94" s="259"/>
      <c r="K94" s="260">
        <f>ROUND(E94*J94,2)</f>
        <v>0</v>
      </c>
      <c r="L94" s="260">
        <v>21</v>
      </c>
      <c r="M94" s="260">
        <f>G94*(1+L94/100)</f>
        <v>0</v>
      </c>
      <c r="N94" s="258">
        <v>0</v>
      </c>
      <c r="O94" s="258">
        <f>ROUND(E94*N94,2)</f>
        <v>0</v>
      </c>
      <c r="P94" s="258">
        <v>0</v>
      </c>
      <c r="Q94" s="258">
        <f>ROUND(E94*P94,2)</f>
        <v>0</v>
      </c>
      <c r="R94" s="260"/>
      <c r="S94" s="260" t="s">
        <v>127</v>
      </c>
      <c r="T94" s="261" t="s">
        <v>128</v>
      </c>
      <c r="U94" s="223">
        <v>0</v>
      </c>
      <c r="V94" s="223">
        <f>ROUND(E94*U94,2)</f>
        <v>0</v>
      </c>
      <c r="W94" s="223"/>
      <c r="X94" s="223" t="s">
        <v>156</v>
      </c>
      <c r="Y94" s="223" t="s">
        <v>130</v>
      </c>
      <c r="Z94" s="213"/>
      <c r="AA94" s="213"/>
      <c r="AB94" s="213"/>
      <c r="AC94" s="213"/>
      <c r="AD94" s="213"/>
      <c r="AE94" s="213"/>
      <c r="AF94" s="213"/>
      <c r="AG94" s="213" t="s">
        <v>157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x14ac:dyDescent="0.25">
      <c r="A95" s="228" t="s">
        <v>123</v>
      </c>
      <c r="B95" s="229" t="s">
        <v>84</v>
      </c>
      <c r="C95" s="245" t="s">
        <v>85</v>
      </c>
      <c r="D95" s="230"/>
      <c r="E95" s="231"/>
      <c r="F95" s="232"/>
      <c r="G95" s="232">
        <f>SUMIF(AG96:AG98,"&lt;&gt;NOR",G96:G98)</f>
        <v>0</v>
      </c>
      <c r="H95" s="232"/>
      <c r="I95" s="232">
        <f>SUM(I96:I98)</f>
        <v>0</v>
      </c>
      <c r="J95" s="232"/>
      <c r="K95" s="232">
        <f>SUM(K96:K98)</f>
        <v>0</v>
      </c>
      <c r="L95" s="232"/>
      <c r="M95" s="232">
        <f>SUM(M96:M98)</f>
        <v>0</v>
      </c>
      <c r="N95" s="231"/>
      <c r="O95" s="231">
        <f>SUM(O96:O98)</f>
        <v>13.86</v>
      </c>
      <c r="P95" s="231"/>
      <c r="Q95" s="231">
        <f>SUM(Q96:Q98)</f>
        <v>0</v>
      </c>
      <c r="R95" s="232"/>
      <c r="S95" s="232"/>
      <c r="T95" s="233"/>
      <c r="U95" s="227"/>
      <c r="V95" s="227">
        <f>SUM(V96:V98)</f>
        <v>20.75</v>
      </c>
      <c r="W95" s="227"/>
      <c r="X95" s="227"/>
      <c r="Y95" s="227"/>
      <c r="AG95" t="s">
        <v>124</v>
      </c>
    </row>
    <row r="96" spans="1:60" outlineLevel="1" x14ac:dyDescent="0.25">
      <c r="A96" s="235">
        <v>28</v>
      </c>
      <c r="B96" s="236" t="s">
        <v>279</v>
      </c>
      <c r="C96" s="246" t="s">
        <v>280</v>
      </c>
      <c r="D96" s="237" t="s">
        <v>175</v>
      </c>
      <c r="E96" s="238">
        <v>12.24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21</v>
      </c>
      <c r="M96" s="240">
        <f>G96*(1+L96/100)</f>
        <v>0</v>
      </c>
      <c r="N96" s="238">
        <v>1.1322000000000001</v>
      </c>
      <c r="O96" s="238">
        <f>ROUND(E96*N96,2)</f>
        <v>13.86</v>
      </c>
      <c r="P96" s="238">
        <v>0</v>
      </c>
      <c r="Q96" s="238">
        <f>ROUND(E96*P96,2)</f>
        <v>0</v>
      </c>
      <c r="R96" s="240" t="s">
        <v>281</v>
      </c>
      <c r="S96" s="240" t="s">
        <v>155</v>
      </c>
      <c r="T96" s="241" t="s">
        <v>155</v>
      </c>
      <c r="U96" s="223">
        <v>1.6950000000000001</v>
      </c>
      <c r="V96" s="223">
        <f>ROUND(E96*U96,2)</f>
        <v>20.75</v>
      </c>
      <c r="W96" s="223"/>
      <c r="X96" s="223" t="s">
        <v>156</v>
      </c>
      <c r="Y96" s="223" t="s">
        <v>130</v>
      </c>
      <c r="Z96" s="213"/>
      <c r="AA96" s="213"/>
      <c r="AB96" s="213"/>
      <c r="AC96" s="213"/>
      <c r="AD96" s="213"/>
      <c r="AE96" s="213"/>
      <c r="AF96" s="213"/>
      <c r="AG96" s="213" t="s">
        <v>157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2" x14ac:dyDescent="0.25">
      <c r="A97" s="220"/>
      <c r="B97" s="221"/>
      <c r="C97" s="262" t="s">
        <v>282</v>
      </c>
      <c r="D97" s="254"/>
      <c r="E97" s="254"/>
      <c r="F97" s="254"/>
      <c r="G97" s="254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3"/>
      <c r="AA97" s="213"/>
      <c r="AB97" s="213"/>
      <c r="AC97" s="213"/>
      <c r="AD97" s="213"/>
      <c r="AE97" s="213"/>
      <c r="AF97" s="213"/>
      <c r="AG97" s="213" t="s">
        <v>159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2" x14ac:dyDescent="0.25">
      <c r="A98" s="220"/>
      <c r="B98" s="221"/>
      <c r="C98" s="263" t="s">
        <v>413</v>
      </c>
      <c r="D98" s="252"/>
      <c r="E98" s="253">
        <v>12.24</v>
      </c>
      <c r="F98" s="223"/>
      <c r="G98" s="223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23"/>
      <c r="Z98" s="213"/>
      <c r="AA98" s="213"/>
      <c r="AB98" s="213"/>
      <c r="AC98" s="213"/>
      <c r="AD98" s="213"/>
      <c r="AE98" s="213"/>
      <c r="AF98" s="213"/>
      <c r="AG98" s="213" t="s">
        <v>169</v>
      </c>
      <c r="AH98" s="213">
        <v>0</v>
      </c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x14ac:dyDescent="0.25">
      <c r="A99" s="228" t="s">
        <v>123</v>
      </c>
      <c r="B99" s="229" t="s">
        <v>86</v>
      </c>
      <c r="C99" s="245" t="s">
        <v>87</v>
      </c>
      <c r="D99" s="230"/>
      <c r="E99" s="231"/>
      <c r="F99" s="232"/>
      <c r="G99" s="232">
        <f>SUMIF(AG100:AG121,"&lt;&gt;NOR",G100:G121)</f>
        <v>0</v>
      </c>
      <c r="H99" s="232"/>
      <c r="I99" s="232">
        <f>SUM(I100:I121)</f>
        <v>0</v>
      </c>
      <c r="J99" s="232"/>
      <c r="K99" s="232">
        <f>SUM(K100:K121)</f>
        <v>0</v>
      </c>
      <c r="L99" s="232"/>
      <c r="M99" s="232">
        <f>SUM(M100:M121)</f>
        <v>0</v>
      </c>
      <c r="N99" s="231"/>
      <c r="O99" s="231">
        <f>SUM(O100:O121)</f>
        <v>0.15</v>
      </c>
      <c r="P99" s="231"/>
      <c r="Q99" s="231">
        <f>SUM(Q100:Q121)</f>
        <v>0</v>
      </c>
      <c r="R99" s="232"/>
      <c r="S99" s="232"/>
      <c r="T99" s="233"/>
      <c r="U99" s="227"/>
      <c r="V99" s="227">
        <f>SUM(V100:V121)</f>
        <v>12.76</v>
      </c>
      <c r="W99" s="227"/>
      <c r="X99" s="227"/>
      <c r="Y99" s="227"/>
      <c r="AG99" t="s">
        <v>124</v>
      </c>
    </row>
    <row r="100" spans="1:60" ht="20.399999999999999" outlineLevel="1" x14ac:dyDescent="0.25">
      <c r="A100" s="235">
        <v>29</v>
      </c>
      <c r="B100" s="236" t="s">
        <v>414</v>
      </c>
      <c r="C100" s="246" t="s">
        <v>415</v>
      </c>
      <c r="D100" s="237" t="s">
        <v>166</v>
      </c>
      <c r="E100" s="238">
        <v>68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21</v>
      </c>
      <c r="M100" s="240">
        <f>G100*(1+L100/100)</f>
        <v>0</v>
      </c>
      <c r="N100" s="238">
        <v>0</v>
      </c>
      <c r="O100" s="238">
        <f>ROUND(E100*N100,2)</f>
        <v>0</v>
      </c>
      <c r="P100" s="238">
        <v>0</v>
      </c>
      <c r="Q100" s="238">
        <f>ROUND(E100*P100,2)</f>
        <v>0</v>
      </c>
      <c r="R100" s="240" t="s">
        <v>281</v>
      </c>
      <c r="S100" s="240" t="s">
        <v>155</v>
      </c>
      <c r="T100" s="241" t="s">
        <v>155</v>
      </c>
      <c r="U100" s="223">
        <v>0.187</v>
      </c>
      <c r="V100" s="223">
        <f>ROUND(E100*U100,2)</f>
        <v>12.72</v>
      </c>
      <c r="W100" s="223"/>
      <c r="X100" s="223" t="s">
        <v>156</v>
      </c>
      <c r="Y100" s="223" t="s">
        <v>130</v>
      </c>
      <c r="Z100" s="213"/>
      <c r="AA100" s="213"/>
      <c r="AB100" s="213"/>
      <c r="AC100" s="213"/>
      <c r="AD100" s="213"/>
      <c r="AE100" s="213"/>
      <c r="AF100" s="213"/>
      <c r="AG100" s="213" t="s">
        <v>157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 x14ac:dyDescent="0.25">
      <c r="A101" s="220"/>
      <c r="B101" s="221"/>
      <c r="C101" s="262" t="s">
        <v>282</v>
      </c>
      <c r="D101" s="254"/>
      <c r="E101" s="254"/>
      <c r="F101" s="254"/>
      <c r="G101" s="254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23"/>
      <c r="Z101" s="213"/>
      <c r="AA101" s="213"/>
      <c r="AB101" s="213"/>
      <c r="AC101" s="213"/>
      <c r="AD101" s="213"/>
      <c r="AE101" s="213"/>
      <c r="AF101" s="213"/>
      <c r="AG101" s="213" t="s">
        <v>159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5">
      <c r="A102" s="235">
        <v>30</v>
      </c>
      <c r="B102" s="236" t="s">
        <v>416</v>
      </c>
      <c r="C102" s="246" t="s">
        <v>417</v>
      </c>
      <c r="D102" s="237" t="s">
        <v>418</v>
      </c>
      <c r="E102" s="238">
        <v>1</v>
      </c>
      <c r="F102" s="239"/>
      <c r="G102" s="240">
        <f>ROUND(E102*F102,2)</f>
        <v>0</v>
      </c>
      <c r="H102" s="239"/>
      <c r="I102" s="240">
        <f>ROUND(E102*H102,2)</f>
        <v>0</v>
      </c>
      <c r="J102" s="239"/>
      <c r="K102" s="240">
        <f>ROUND(E102*J102,2)</f>
        <v>0</v>
      </c>
      <c r="L102" s="240">
        <v>21</v>
      </c>
      <c r="M102" s="240">
        <f>G102*(1+L102/100)</f>
        <v>0</v>
      </c>
      <c r="N102" s="238">
        <v>0</v>
      </c>
      <c r="O102" s="238">
        <f>ROUND(E102*N102,2)</f>
        <v>0</v>
      </c>
      <c r="P102" s="238">
        <v>0</v>
      </c>
      <c r="Q102" s="238">
        <f>ROUND(E102*P102,2)</f>
        <v>0</v>
      </c>
      <c r="R102" s="240" t="s">
        <v>281</v>
      </c>
      <c r="S102" s="240" t="s">
        <v>155</v>
      </c>
      <c r="T102" s="241" t="s">
        <v>155</v>
      </c>
      <c r="U102" s="223">
        <v>4.3999999999999997E-2</v>
      </c>
      <c r="V102" s="223">
        <f>ROUND(E102*U102,2)</f>
        <v>0.04</v>
      </c>
      <c r="W102" s="223"/>
      <c r="X102" s="223" t="s">
        <v>156</v>
      </c>
      <c r="Y102" s="223" t="s">
        <v>130</v>
      </c>
      <c r="Z102" s="213"/>
      <c r="AA102" s="213"/>
      <c r="AB102" s="213"/>
      <c r="AC102" s="213"/>
      <c r="AD102" s="213"/>
      <c r="AE102" s="213"/>
      <c r="AF102" s="213"/>
      <c r="AG102" s="213" t="s">
        <v>157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2" x14ac:dyDescent="0.25">
      <c r="A103" s="220"/>
      <c r="B103" s="221"/>
      <c r="C103" s="262" t="s">
        <v>419</v>
      </c>
      <c r="D103" s="254"/>
      <c r="E103" s="254"/>
      <c r="F103" s="254"/>
      <c r="G103" s="254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23"/>
      <c r="Z103" s="213"/>
      <c r="AA103" s="213"/>
      <c r="AB103" s="213"/>
      <c r="AC103" s="213"/>
      <c r="AD103" s="213"/>
      <c r="AE103" s="213"/>
      <c r="AF103" s="213"/>
      <c r="AG103" s="213" t="s">
        <v>159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42" t="str">
        <f>C103</f>
        <v>přísun, montáže, demontáže a odsunu zkoušecího čerpadla, napuštění tlakovou vodou a dodání vody pro tlakovou zkoušku,</v>
      </c>
      <c r="BB103" s="213"/>
      <c r="BC103" s="213"/>
      <c r="BD103" s="213"/>
      <c r="BE103" s="213"/>
      <c r="BF103" s="213"/>
      <c r="BG103" s="213"/>
      <c r="BH103" s="213"/>
    </row>
    <row r="104" spans="1:60" outlineLevel="2" x14ac:dyDescent="0.25">
      <c r="A104" s="220"/>
      <c r="B104" s="221"/>
      <c r="C104" s="248" t="s">
        <v>420</v>
      </c>
      <c r="D104" s="244"/>
      <c r="E104" s="244"/>
      <c r="F104" s="244"/>
      <c r="G104" s="244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3"/>
      <c r="AA104" s="213"/>
      <c r="AB104" s="213"/>
      <c r="AC104" s="213"/>
      <c r="AD104" s="213"/>
      <c r="AE104" s="213"/>
      <c r="AF104" s="213"/>
      <c r="AG104" s="213" t="s">
        <v>132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5">
      <c r="A105" s="255">
        <v>31</v>
      </c>
      <c r="B105" s="256" t="s">
        <v>421</v>
      </c>
      <c r="C105" s="265" t="s">
        <v>422</v>
      </c>
      <c r="D105" s="257" t="s">
        <v>166</v>
      </c>
      <c r="E105" s="258">
        <v>15</v>
      </c>
      <c r="F105" s="259"/>
      <c r="G105" s="260">
        <f>ROUND(E105*F105,2)</f>
        <v>0</v>
      </c>
      <c r="H105" s="259"/>
      <c r="I105" s="260">
        <f>ROUND(E105*H105,2)</f>
        <v>0</v>
      </c>
      <c r="J105" s="259"/>
      <c r="K105" s="260">
        <f>ROUND(E105*J105,2)</f>
        <v>0</v>
      </c>
      <c r="L105" s="260">
        <v>21</v>
      </c>
      <c r="M105" s="260">
        <f>G105*(1+L105/100)</f>
        <v>0</v>
      </c>
      <c r="N105" s="258">
        <v>9.7999999999999997E-4</v>
      </c>
      <c r="O105" s="258">
        <f>ROUND(E105*N105,2)</f>
        <v>0.01</v>
      </c>
      <c r="P105" s="258">
        <v>0</v>
      </c>
      <c r="Q105" s="258">
        <f>ROUND(E105*P105,2)</f>
        <v>0</v>
      </c>
      <c r="R105" s="260"/>
      <c r="S105" s="260" t="s">
        <v>127</v>
      </c>
      <c r="T105" s="261" t="s">
        <v>128</v>
      </c>
      <c r="U105" s="223">
        <v>0</v>
      </c>
      <c r="V105" s="223">
        <f>ROUND(E105*U105,2)</f>
        <v>0</v>
      </c>
      <c r="W105" s="223"/>
      <c r="X105" s="223" t="s">
        <v>129</v>
      </c>
      <c r="Y105" s="223" t="s">
        <v>130</v>
      </c>
      <c r="Z105" s="213"/>
      <c r="AA105" s="213"/>
      <c r="AB105" s="213"/>
      <c r="AC105" s="213"/>
      <c r="AD105" s="213"/>
      <c r="AE105" s="213"/>
      <c r="AF105" s="213"/>
      <c r="AG105" s="213" t="s">
        <v>131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5">
      <c r="A106" s="255">
        <v>32</v>
      </c>
      <c r="B106" s="256" t="s">
        <v>423</v>
      </c>
      <c r="C106" s="265" t="s">
        <v>424</v>
      </c>
      <c r="D106" s="257" t="s">
        <v>166</v>
      </c>
      <c r="E106" s="258">
        <v>68</v>
      </c>
      <c r="F106" s="259"/>
      <c r="G106" s="260">
        <f>ROUND(E106*F106,2)</f>
        <v>0</v>
      </c>
      <c r="H106" s="259"/>
      <c r="I106" s="260">
        <f>ROUND(E106*H106,2)</f>
        <v>0</v>
      </c>
      <c r="J106" s="259"/>
      <c r="K106" s="260">
        <f>ROUND(E106*J106,2)</f>
        <v>0</v>
      </c>
      <c r="L106" s="260">
        <v>21</v>
      </c>
      <c r="M106" s="260">
        <f>G106*(1+L106/100)</f>
        <v>0</v>
      </c>
      <c r="N106" s="258">
        <v>9.7999999999999997E-4</v>
      </c>
      <c r="O106" s="258">
        <f>ROUND(E106*N106,2)</f>
        <v>7.0000000000000007E-2</v>
      </c>
      <c r="P106" s="258">
        <v>0</v>
      </c>
      <c r="Q106" s="258">
        <f>ROUND(E106*P106,2)</f>
        <v>0</v>
      </c>
      <c r="R106" s="260"/>
      <c r="S106" s="260" t="s">
        <v>127</v>
      </c>
      <c r="T106" s="261" t="s">
        <v>128</v>
      </c>
      <c r="U106" s="223">
        <v>0</v>
      </c>
      <c r="V106" s="223">
        <f>ROUND(E106*U106,2)</f>
        <v>0</v>
      </c>
      <c r="W106" s="223"/>
      <c r="X106" s="223" t="s">
        <v>129</v>
      </c>
      <c r="Y106" s="223" t="s">
        <v>130</v>
      </c>
      <c r="Z106" s="213"/>
      <c r="AA106" s="213"/>
      <c r="AB106" s="213"/>
      <c r="AC106" s="213"/>
      <c r="AD106" s="213"/>
      <c r="AE106" s="213"/>
      <c r="AF106" s="213"/>
      <c r="AG106" s="213" t="s">
        <v>131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ht="20.399999999999999" outlineLevel="1" x14ac:dyDescent="0.25">
      <c r="A107" s="255">
        <v>33</v>
      </c>
      <c r="B107" s="256" t="s">
        <v>425</v>
      </c>
      <c r="C107" s="265" t="s">
        <v>426</v>
      </c>
      <c r="D107" s="257" t="s">
        <v>290</v>
      </c>
      <c r="E107" s="258">
        <v>1</v>
      </c>
      <c r="F107" s="259"/>
      <c r="G107" s="260">
        <f>ROUND(E107*F107,2)</f>
        <v>0</v>
      </c>
      <c r="H107" s="259"/>
      <c r="I107" s="260">
        <f>ROUND(E107*H107,2)</f>
        <v>0</v>
      </c>
      <c r="J107" s="259"/>
      <c r="K107" s="260">
        <f>ROUND(E107*J107,2)</f>
        <v>0</v>
      </c>
      <c r="L107" s="260">
        <v>21</v>
      </c>
      <c r="M107" s="260">
        <f>G107*(1+L107/100)</f>
        <v>0</v>
      </c>
      <c r="N107" s="258">
        <v>7.9000000000000008E-3</v>
      </c>
      <c r="O107" s="258">
        <f>ROUND(E107*N107,2)</f>
        <v>0.01</v>
      </c>
      <c r="P107" s="258">
        <v>0</v>
      </c>
      <c r="Q107" s="258">
        <f>ROUND(E107*P107,2)</f>
        <v>0</v>
      </c>
      <c r="R107" s="260" t="s">
        <v>268</v>
      </c>
      <c r="S107" s="260" t="s">
        <v>155</v>
      </c>
      <c r="T107" s="261" t="s">
        <v>155</v>
      </c>
      <c r="U107" s="223">
        <v>0</v>
      </c>
      <c r="V107" s="223">
        <f>ROUND(E107*U107,2)</f>
        <v>0</v>
      </c>
      <c r="W107" s="223"/>
      <c r="X107" s="223" t="s">
        <v>129</v>
      </c>
      <c r="Y107" s="223" t="s">
        <v>130</v>
      </c>
      <c r="Z107" s="213"/>
      <c r="AA107" s="213"/>
      <c r="AB107" s="213"/>
      <c r="AC107" s="213"/>
      <c r="AD107" s="213"/>
      <c r="AE107" s="213"/>
      <c r="AF107" s="213"/>
      <c r="AG107" s="213" t="s">
        <v>131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5">
      <c r="A108" s="255">
        <v>34</v>
      </c>
      <c r="B108" s="256" t="s">
        <v>427</v>
      </c>
      <c r="C108" s="265" t="s">
        <v>428</v>
      </c>
      <c r="D108" s="257" t="s">
        <v>290</v>
      </c>
      <c r="E108" s="258">
        <v>2</v>
      </c>
      <c r="F108" s="259"/>
      <c r="G108" s="260">
        <f>ROUND(E108*F108,2)</f>
        <v>0</v>
      </c>
      <c r="H108" s="259"/>
      <c r="I108" s="260">
        <f>ROUND(E108*H108,2)</f>
        <v>0</v>
      </c>
      <c r="J108" s="259"/>
      <c r="K108" s="260">
        <f>ROUND(E108*J108,2)</f>
        <v>0</v>
      </c>
      <c r="L108" s="260">
        <v>21</v>
      </c>
      <c r="M108" s="260">
        <f>G108*(1+L108/100)</f>
        <v>0</v>
      </c>
      <c r="N108" s="258">
        <v>7.9000000000000008E-3</v>
      </c>
      <c r="O108" s="258">
        <f>ROUND(E108*N108,2)</f>
        <v>0.02</v>
      </c>
      <c r="P108" s="258">
        <v>0</v>
      </c>
      <c r="Q108" s="258">
        <f>ROUND(E108*P108,2)</f>
        <v>0</v>
      </c>
      <c r="R108" s="260"/>
      <c r="S108" s="260" t="s">
        <v>127</v>
      </c>
      <c r="T108" s="261" t="s">
        <v>128</v>
      </c>
      <c r="U108" s="223">
        <v>0</v>
      </c>
      <c r="V108" s="223">
        <f>ROUND(E108*U108,2)</f>
        <v>0</v>
      </c>
      <c r="W108" s="223"/>
      <c r="X108" s="223" t="s">
        <v>129</v>
      </c>
      <c r="Y108" s="223" t="s">
        <v>130</v>
      </c>
      <c r="Z108" s="213"/>
      <c r="AA108" s="213"/>
      <c r="AB108" s="213"/>
      <c r="AC108" s="213"/>
      <c r="AD108" s="213"/>
      <c r="AE108" s="213"/>
      <c r="AF108" s="213"/>
      <c r="AG108" s="213" t="s">
        <v>131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55">
        <v>35</v>
      </c>
      <c r="B109" s="256" t="s">
        <v>429</v>
      </c>
      <c r="C109" s="265" t="s">
        <v>430</v>
      </c>
      <c r="D109" s="257" t="s">
        <v>290</v>
      </c>
      <c r="E109" s="258">
        <v>2</v>
      </c>
      <c r="F109" s="259"/>
      <c r="G109" s="260">
        <f>ROUND(E109*F109,2)</f>
        <v>0</v>
      </c>
      <c r="H109" s="259"/>
      <c r="I109" s="260">
        <f>ROUND(E109*H109,2)</f>
        <v>0</v>
      </c>
      <c r="J109" s="259"/>
      <c r="K109" s="260">
        <f>ROUND(E109*J109,2)</f>
        <v>0</v>
      </c>
      <c r="L109" s="260">
        <v>21</v>
      </c>
      <c r="M109" s="260">
        <f>G109*(1+L109/100)</f>
        <v>0</v>
      </c>
      <c r="N109" s="258">
        <v>7.9000000000000008E-3</v>
      </c>
      <c r="O109" s="258">
        <f>ROUND(E109*N109,2)</f>
        <v>0.02</v>
      </c>
      <c r="P109" s="258">
        <v>0</v>
      </c>
      <c r="Q109" s="258">
        <f>ROUND(E109*P109,2)</f>
        <v>0</v>
      </c>
      <c r="R109" s="260"/>
      <c r="S109" s="260" t="s">
        <v>127</v>
      </c>
      <c r="T109" s="261" t="s">
        <v>128</v>
      </c>
      <c r="U109" s="223">
        <v>0</v>
      </c>
      <c r="V109" s="223">
        <f>ROUND(E109*U109,2)</f>
        <v>0</v>
      </c>
      <c r="W109" s="223"/>
      <c r="X109" s="223" t="s">
        <v>129</v>
      </c>
      <c r="Y109" s="223" t="s">
        <v>130</v>
      </c>
      <c r="Z109" s="213"/>
      <c r="AA109" s="213"/>
      <c r="AB109" s="213"/>
      <c r="AC109" s="213"/>
      <c r="AD109" s="213"/>
      <c r="AE109" s="213"/>
      <c r="AF109" s="213"/>
      <c r="AG109" s="213" t="s">
        <v>131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5">
      <c r="A110" s="255">
        <v>36</v>
      </c>
      <c r="B110" s="256" t="s">
        <v>431</v>
      </c>
      <c r="C110" s="265" t="s">
        <v>432</v>
      </c>
      <c r="D110" s="257" t="s">
        <v>290</v>
      </c>
      <c r="E110" s="258">
        <v>2</v>
      </c>
      <c r="F110" s="259"/>
      <c r="G110" s="260">
        <f>ROUND(E110*F110,2)</f>
        <v>0</v>
      </c>
      <c r="H110" s="259"/>
      <c r="I110" s="260">
        <f>ROUND(E110*H110,2)</f>
        <v>0</v>
      </c>
      <c r="J110" s="259"/>
      <c r="K110" s="260">
        <f>ROUND(E110*J110,2)</f>
        <v>0</v>
      </c>
      <c r="L110" s="260">
        <v>21</v>
      </c>
      <c r="M110" s="260">
        <f>G110*(1+L110/100)</f>
        <v>0</v>
      </c>
      <c r="N110" s="258">
        <v>7.9000000000000008E-3</v>
      </c>
      <c r="O110" s="258">
        <f>ROUND(E110*N110,2)</f>
        <v>0.02</v>
      </c>
      <c r="P110" s="258">
        <v>0</v>
      </c>
      <c r="Q110" s="258">
        <f>ROUND(E110*P110,2)</f>
        <v>0</v>
      </c>
      <c r="R110" s="260"/>
      <c r="S110" s="260" t="s">
        <v>127</v>
      </c>
      <c r="T110" s="261" t="s">
        <v>128</v>
      </c>
      <c r="U110" s="223">
        <v>0</v>
      </c>
      <c r="V110" s="223">
        <f>ROUND(E110*U110,2)</f>
        <v>0</v>
      </c>
      <c r="W110" s="223"/>
      <c r="X110" s="223" t="s">
        <v>129</v>
      </c>
      <c r="Y110" s="223" t="s">
        <v>130</v>
      </c>
      <c r="Z110" s="213"/>
      <c r="AA110" s="213"/>
      <c r="AB110" s="213"/>
      <c r="AC110" s="213"/>
      <c r="AD110" s="213"/>
      <c r="AE110" s="213"/>
      <c r="AF110" s="213"/>
      <c r="AG110" s="213" t="s">
        <v>131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5">
      <c r="A111" s="255">
        <v>37</v>
      </c>
      <c r="B111" s="256" t="s">
        <v>433</v>
      </c>
      <c r="C111" s="265" t="s">
        <v>434</v>
      </c>
      <c r="D111" s="257" t="s">
        <v>435</v>
      </c>
      <c r="E111" s="258">
        <v>1</v>
      </c>
      <c r="F111" s="259"/>
      <c r="G111" s="260">
        <f>ROUND(E111*F111,2)</f>
        <v>0</v>
      </c>
      <c r="H111" s="259"/>
      <c r="I111" s="260">
        <f>ROUND(E111*H111,2)</f>
        <v>0</v>
      </c>
      <c r="J111" s="259"/>
      <c r="K111" s="260">
        <f>ROUND(E111*J111,2)</f>
        <v>0</v>
      </c>
      <c r="L111" s="260">
        <v>21</v>
      </c>
      <c r="M111" s="260">
        <f>G111*(1+L111/100)</f>
        <v>0</v>
      </c>
      <c r="N111" s="258">
        <v>0</v>
      </c>
      <c r="O111" s="258">
        <f>ROUND(E111*N111,2)</f>
        <v>0</v>
      </c>
      <c r="P111" s="258">
        <v>0</v>
      </c>
      <c r="Q111" s="258">
        <f>ROUND(E111*P111,2)</f>
        <v>0</v>
      </c>
      <c r="R111" s="260"/>
      <c r="S111" s="260" t="s">
        <v>127</v>
      </c>
      <c r="T111" s="261" t="s">
        <v>128</v>
      </c>
      <c r="U111" s="223">
        <v>0</v>
      </c>
      <c r="V111" s="223">
        <f>ROUND(E111*U111,2)</f>
        <v>0</v>
      </c>
      <c r="W111" s="223"/>
      <c r="X111" s="223" t="s">
        <v>129</v>
      </c>
      <c r="Y111" s="223" t="s">
        <v>130</v>
      </c>
      <c r="Z111" s="213"/>
      <c r="AA111" s="213"/>
      <c r="AB111" s="213"/>
      <c r="AC111" s="213"/>
      <c r="AD111" s="213"/>
      <c r="AE111" s="213"/>
      <c r="AF111" s="213"/>
      <c r="AG111" s="213" t="s">
        <v>131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5">
      <c r="A112" s="255">
        <v>38</v>
      </c>
      <c r="B112" s="256" t="s">
        <v>436</v>
      </c>
      <c r="C112" s="265" t="s">
        <v>437</v>
      </c>
      <c r="D112" s="257" t="s">
        <v>435</v>
      </c>
      <c r="E112" s="258">
        <v>1</v>
      </c>
      <c r="F112" s="259"/>
      <c r="G112" s="260">
        <f>ROUND(E112*F112,2)</f>
        <v>0</v>
      </c>
      <c r="H112" s="259"/>
      <c r="I112" s="260">
        <f>ROUND(E112*H112,2)</f>
        <v>0</v>
      </c>
      <c r="J112" s="259"/>
      <c r="K112" s="260">
        <f>ROUND(E112*J112,2)</f>
        <v>0</v>
      </c>
      <c r="L112" s="260">
        <v>21</v>
      </c>
      <c r="M112" s="260">
        <f>G112*(1+L112/100)</f>
        <v>0</v>
      </c>
      <c r="N112" s="258">
        <v>0</v>
      </c>
      <c r="O112" s="258">
        <f>ROUND(E112*N112,2)</f>
        <v>0</v>
      </c>
      <c r="P112" s="258">
        <v>0</v>
      </c>
      <c r="Q112" s="258">
        <f>ROUND(E112*P112,2)</f>
        <v>0</v>
      </c>
      <c r="R112" s="260"/>
      <c r="S112" s="260" t="s">
        <v>127</v>
      </c>
      <c r="T112" s="261" t="s">
        <v>128</v>
      </c>
      <c r="U112" s="223">
        <v>0</v>
      </c>
      <c r="V112" s="223">
        <f>ROUND(E112*U112,2)</f>
        <v>0</v>
      </c>
      <c r="W112" s="223"/>
      <c r="X112" s="223" t="s">
        <v>129</v>
      </c>
      <c r="Y112" s="223" t="s">
        <v>130</v>
      </c>
      <c r="Z112" s="213"/>
      <c r="AA112" s="213"/>
      <c r="AB112" s="213"/>
      <c r="AC112" s="213"/>
      <c r="AD112" s="213"/>
      <c r="AE112" s="213"/>
      <c r="AF112" s="213"/>
      <c r="AG112" s="213" t="s">
        <v>131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5">
      <c r="A113" s="255">
        <v>39</v>
      </c>
      <c r="B113" s="256" t="s">
        <v>438</v>
      </c>
      <c r="C113" s="265" t="s">
        <v>439</v>
      </c>
      <c r="D113" s="257" t="s">
        <v>435</v>
      </c>
      <c r="E113" s="258">
        <v>2</v>
      </c>
      <c r="F113" s="259"/>
      <c r="G113" s="260">
        <f>ROUND(E113*F113,2)</f>
        <v>0</v>
      </c>
      <c r="H113" s="259"/>
      <c r="I113" s="260">
        <f>ROUND(E113*H113,2)</f>
        <v>0</v>
      </c>
      <c r="J113" s="259"/>
      <c r="K113" s="260">
        <f>ROUND(E113*J113,2)</f>
        <v>0</v>
      </c>
      <c r="L113" s="260">
        <v>21</v>
      </c>
      <c r="M113" s="260">
        <f>G113*(1+L113/100)</f>
        <v>0</v>
      </c>
      <c r="N113" s="258">
        <v>0</v>
      </c>
      <c r="O113" s="258">
        <f>ROUND(E113*N113,2)</f>
        <v>0</v>
      </c>
      <c r="P113" s="258">
        <v>0</v>
      </c>
      <c r="Q113" s="258">
        <f>ROUND(E113*P113,2)</f>
        <v>0</v>
      </c>
      <c r="R113" s="260"/>
      <c r="S113" s="260" t="s">
        <v>127</v>
      </c>
      <c r="T113" s="261" t="s">
        <v>128</v>
      </c>
      <c r="U113" s="223">
        <v>0</v>
      </c>
      <c r="V113" s="223">
        <f>ROUND(E113*U113,2)</f>
        <v>0</v>
      </c>
      <c r="W113" s="223"/>
      <c r="X113" s="223" t="s">
        <v>129</v>
      </c>
      <c r="Y113" s="223" t="s">
        <v>130</v>
      </c>
      <c r="Z113" s="213"/>
      <c r="AA113" s="213"/>
      <c r="AB113" s="213"/>
      <c r="AC113" s="213"/>
      <c r="AD113" s="213"/>
      <c r="AE113" s="213"/>
      <c r="AF113" s="213"/>
      <c r="AG113" s="213" t="s">
        <v>131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5">
      <c r="A114" s="255">
        <v>40</v>
      </c>
      <c r="B114" s="256" t="s">
        <v>440</v>
      </c>
      <c r="C114" s="265" t="s">
        <v>441</v>
      </c>
      <c r="D114" s="257" t="s">
        <v>435</v>
      </c>
      <c r="E114" s="258">
        <v>1</v>
      </c>
      <c r="F114" s="259"/>
      <c r="G114" s="260">
        <f>ROUND(E114*F114,2)</f>
        <v>0</v>
      </c>
      <c r="H114" s="259"/>
      <c r="I114" s="260">
        <f>ROUND(E114*H114,2)</f>
        <v>0</v>
      </c>
      <c r="J114" s="259"/>
      <c r="K114" s="260">
        <f>ROUND(E114*J114,2)</f>
        <v>0</v>
      </c>
      <c r="L114" s="260">
        <v>21</v>
      </c>
      <c r="M114" s="260">
        <f>G114*(1+L114/100)</f>
        <v>0</v>
      </c>
      <c r="N114" s="258">
        <v>0</v>
      </c>
      <c r="O114" s="258">
        <f>ROUND(E114*N114,2)</f>
        <v>0</v>
      </c>
      <c r="P114" s="258">
        <v>0</v>
      </c>
      <c r="Q114" s="258">
        <f>ROUND(E114*P114,2)</f>
        <v>0</v>
      </c>
      <c r="R114" s="260"/>
      <c r="S114" s="260" t="s">
        <v>127</v>
      </c>
      <c r="T114" s="261" t="s">
        <v>128</v>
      </c>
      <c r="U114" s="223">
        <v>0</v>
      </c>
      <c r="V114" s="223">
        <f>ROUND(E114*U114,2)</f>
        <v>0</v>
      </c>
      <c r="W114" s="223"/>
      <c r="X114" s="223" t="s">
        <v>129</v>
      </c>
      <c r="Y114" s="223" t="s">
        <v>130</v>
      </c>
      <c r="Z114" s="213"/>
      <c r="AA114" s="213"/>
      <c r="AB114" s="213"/>
      <c r="AC114" s="213"/>
      <c r="AD114" s="213"/>
      <c r="AE114" s="213"/>
      <c r="AF114" s="213"/>
      <c r="AG114" s="213" t="s">
        <v>131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5">
      <c r="A115" s="255">
        <v>41</v>
      </c>
      <c r="B115" s="256" t="s">
        <v>442</v>
      </c>
      <c r="C115" s="265" t="s">
        <v>443</v>
      </c>
      <c r="D115" s="257" t="s">
        <v>435</v>
      </c>
      <c r="E115" s="258">
        <v>3</v>
      </c>
      <c r="F115" s="259"/>
      <c r="G115" s="260">
        <f>ROUND(E115*F115,2)</f>
        <v>0</v>
      </c>
      <c r="H115" s="259"/>
      <c r="I115" s="260">
        <f>ROUND(E115*H115,2)</f>
        <v>0</v>
      </c>
      <c r="J115" s="259"/>
      <c r="K115" s="260">
        <f>ROUND(E115*J115,2)</f>
        <v>0</v>
      </c>
      <c r="L115" s="260">
        <v>21</v>
      </c>
      <c r="M115" s="260">
        <f>G115*(1+L115/100)</f>
        <v>0</v>
      </c>
      <c r="N115" s="258">
        <v>0</v>
      </c>
      <c r="O115" s="258">
        <f>ROUND(E115*N115,2)</f>
        <v>0</v>
      </c>
      <c r="P115" s="258">
        <v>0</v>
      </c>
      <c r="Q115" s="258">
        <f>ROUND(E115*P115,2)</f>
        <v>0</v>
      </c>
      <c r="R115" s="260"/>
      <c r="S115" s="260" t="s">
        <v>127</v>
      </c>
      <c r="T115" s="261" t="s">
        <v>128</v>
      </c>
      <c r="U115" s="223">
        <v>0</v>
      </c>
      <c r="V115" s="223">
        <f>ROUND(E115*U115,2)</f>
        <v>0</v>
      </c>
      <c r="W115" s="223"/>
      <c r="X115" s="223" t="s">
        <v>129</v>
      </c>
      <c r="Y115" s="223" t="s">
        <v>130</v>
      </c>
      <c r="Z115" s="213"/>
      <c r="AA115" s="213"/>
      <c r="AB115" s="213"/>
      <c r="AC115" s="213"/>
      <c r="AD115" s="213"/>
      <c r="AE115" s="213"/>
      <c r="AF115" s="213"/>
      <c r="AG115" s="213" t="s">
        <v>131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5">
      <c r="A116" s="255">
        <v>42</v>
      </c>
      <c r="B116" s="256" t="s">
        <v>444</v>
      </c>
      <c r="C116" s="265" t="s">
        <v>445</v>
      </c>
      <c r="D116" s="257" t="s">
        <v>435</v>
      </c>
      <c r="E116" s="258">
        <v>3</v>
      </c>
      <c r="F116" s="259"/>
      <c r="G116" s="260">
        <f>ROUND(E116*F116,2)</f>
        <v>0</v>
      </c>
      <c r="H116" s="259"/>
      <c r="I116" s="260">
        <f>ROUND(E116*H116,2)</f>
        <v>0</v>
      </c>
      <c r="J116" s="259"/>
      <c r="K116" s="260">
        <f>ROUND(E116*J116,2)</f>
        <v>0</v>
      </c>
      <c r="L116" s="260">
        <v>21</v>
      </c>
      <c r="M116" s="260">
        <f>G116*(1+L116/100)</f>
        <v>0</v>
      </c>
      <c r="N116" s="258">
        <v>0</v>
      </c>
      <c r="O116" s="258">
        <f>ROUND(E116*N116,2)</f>
        <v>0</v>
      </c>
      <c r="P116" s="258">
        <v>0</v>
      </c>
      <c r="Q116" s="258">
        <f>ROUND(E116*P116,2)</f>
        <v>0</v>
      </c>
      <c r="R116" s="260"/>
      <c r="S116" s="260" t="s">
        <v>127</v>
      </c>
      <c r="T116" s="261" t="s">
        <v>128</v>
      </c>
      <c r="U116" s="223">
        <v>0</v>
      </c>
      <c r="V116" s="223">
        <f>ROUND(E116*U116,2)</f>
        <v>0</v>
      </c>
      <c r="W116" s="223"/>
      <c r="X116" s="223" t="s">
        <v>129</v>
      </c>
      <c r="Y116" s="223" t="s">
        <v>130</v>
      </c>
      <c r="Z116" s="213"/>
      <c r="AA116" s="213"/>
      <c r="AB116" s="213"/>
      <c r="AC116" s="213"/>
      <c r="AD116" s="213"/>
      <c r="AE116" s="213"/>
      <c r="AF116" s="213"/>
      <c r="AG116" s="213" t="s">
        <v>131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5">
      <c r="A117" s="255">
        <v>43</v>
      </c>
      <c r="B117" s="256" t="s">
        <v>446</v>
      </c>
      <c r="C117" s="265" t="s">
        <v>447</v>
      </c>
      <c r="D117" s="257" t="s">
        <v>435</v>
      </c>
      <c r="E117" s="258">
        <v>3</v>
      </c>
      <c r="F117" s="259"/>
      <c r="G117" s="260">
        <f>ROUND(E117*F117,2)</f>
        <v>0</v>
      </c>
      <c r="H117" s="259"/>
      <c r="I117" s="260">
        <f>ROUND(E117*H117,2)</f>
        <v>0</v>
      </c>
      <c r="J117" s="259"/>
      <c r="K117" s="260">
        <f>ROUND(E117*J117,2)</f>
        <v>0</v>
      </c>
      <c r="L117" s="260">
        <v>21</v>
      </c>
      <c r="M117" s="260">
        <f>G117*(1+L117/100)</f>
        <v>0</v>
      </c>
      <c r="N117" s="258">
        <v>0</v>
      </c>
      <c r="O117" s="258">
        <f>ROUND(E117*N117,2)</f>
        <v>0</v>
      </c>
      <c r="P117" s="258">
        <v>0</v>
      </c>
      <c r="Q117" s="258">
        <f>ROUND(E117*P117,2)</f>
        <v>0</v>
      </c>
      <c r="R117" s="260"/>
      <c r="S117" s="260" t="s">
        <v>127</v>
      </c>
      <c r="T117" s="261" t="s">
        <v>128</v>
      </c>
      <c r="U117" s="223">
        <v>0</v>
      </c>
      <c r="V117" s="223">
        <f>ROUND(E117*U117,2)</f>
        <v>0</v>
      </c>
      <c r="W117" s="223"/>
      <c r="X117" s="223" t="s">
        <v>129</v>
      </c>
      <c r="Y117" s="223" t="s">
        <v>130</v>
      </c>
      <c r="Z117" s="213"/>
      <c r="AA117" s="213"/>
      <c r="AB117" s="213"/>
      <c r="AC117" s="213"/>
      <c r="AD117" s="213"/>
      <c r="AE117" s="213"/>
      <c r="AF117" s="213"/>
      <c r="AG117" s="213" t="s">
        <v>131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5">
      <c r="A118" s="255">
        <v>44</v>
      </c>
      <c r="B118" s="256" t="s">
        <v>448</v>
      </c>
      <c r="C118" s="265" t="s">
        <v>449</v>
      </c>
      <c r="D118" s="257" t="s">
        <v>435</v>
      </c>
      <c r="E118" s="258">
        <v>2</v>
      </c>
      <c r="F118" s="259"/>
      <c r="G118" s="260">
        <f>ROUND(E118*F118,2)</f>
        <v>0</v>
      </c>
      <c r="H118" s="259"/>
      <c r="I118" s="260">
        <f>ROUND(E118*H118,2)</f>
        <v>0</v>
      </c>
      <c r="J118" s="259"/>
      <c r="K118" s="260">
        <f>ROUND(E118*J118,2)</f>
        <v>0</v>
      </c>
      <c r="L118" s="260">
        <v>21</v>
      </c>
      <c r="M118" s="260">
        <f>G118*(1+L118/100)</f>
        <v>0</v>
      </c>
      <c r="N118" s="258">
        <v>0</v>
      </c>
      <c r="O118" s="258">
        <f>ROUND(E118*N118,2)</f>
        <v>0</v>
      </c>
      <c r="P118" s="258">
        <v>0</v>
      </c>
      <c r="Q118" s="258">
        <f>ROUND(E118*P118,2)</f>
        <v>0</v>
      </c>
      <c r="R118" s="260"/>
      <c r="S118" s="260" t="s">
        <v>127</v>
      </c>
      <c r="T118" s="261" t="s">
        <v>128</v>
      </c>
      <c r="U118" s="223">
        <v>0</v>
      </c>
      <c r="V118" s="223">
        <f>ROUND(E118*U118,2)</f>
        <v>0</v>
      </c>
      <c r="W118" s="223"/>
      <c r="X118" s="223" t="s">
        <v>129</v>
      </c>
      <c r="Y118" s="223" t="s">
        <v>130</v>
      </c>
      <c r="Z118" s="213"/>
      <c r="AA118" s="213"/>
      <c r="AB118" s="213"/>
      <c r="AC118" s="213"/>
      <c r="AD118" s="213"/>
      <c r="AE118" s="213"/>
      <c r="AF118" s="213"/>
      <c r="AG118" s="213" t="s">
        <v>131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5">
      <c r="A119" s="255">
        <v>45</v>
      </c>
      <c r="B119" s="256" t="s">
        <v>450</v>
      </c>
      <c r="C119" s="265" t="s">
        <v>451</v>
      </c>
      <c r="D119" s="257" t="s">
        <v>435</v>
      </c>
      <c r="E119" s="258">
        <v>1</v>
      </c>
      <c r="F119" s="259"/>
      <c r="G119" s="260">
        <f>ROUND(E119*F119,2)</f>
        <v>0</v>
      </c>
      <c r="H119" s="259"/>
      <c r="I119" s="260">
        <f>ROUND(E119*H119,2)</f>
        <v>0</v>
      </c>
      <c r="J119" s="259"/>
      <c r="K119" s="260">
        <f>ROUND(E119*J119,2)</f>
        <v>0</v>
      </c>
      <c r="L119" s="260">
        <v>21</v>
      </c>
      <c r="M119" s="260">
        <f>G119*(1+L119/100)</f>
        <v>0</v>
      </c>
      <c r="N119" s="258">
        <v>0</v>
      </c>
      <c r="O119" s="258">
        <f>ROUND(E119*N119,2)</f>
        <v>0</v>
      </c>
      <c r="P119" s="258">
        <v>0</v>
      </c>
      <c r="Q119" s="258">
        <f>ROUND(E119*P119,2)</f>
        <v>0</v>
      </c>
      <c r="R119" s="260"/>
      <c r="S119" s="260" t="s">
        <v>127</v>
      </c>
      <c r="T119" s="261" t="s">
        <v>128</v>
      </c>
      <c r="U119" s="223">
        <v>0</v>
      </c>
      <c r="V119" s="223">
        <f>ROUND(E119*U119,2)</f>
        <v>0</v>
      </c>
      <c r="W119" s="223"/>
      <c r="X119" s="223" t="s">
        <v>129</v>
      </c>
      <c r="Y119" s="223" t="s">
        <v>130</v>
      </c>
      <c r="Z119" s="213"/>
      <c r="AA119" s="213"/>
      <c r="AB119" s="213"/>
      <c r="AC119" s="213"/>
      <c r="AD119" s="213"/>
      <c r="AE119" s="213"/>
      <c r="AF119" s="213"/>
      <c r="AG119" s="213" t="s">
        <v>131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5">
      <c r="A120" s="255">
        <v>46</v>
      </c>
      <c r="B120" s="256" t="s">
        <v>452</v>
      </c>
      <c r="C120" s="265" t="s">
        <v>453</v>
      </c>
      <c r="D120" s="257" t="s">
        <v>435</v>
      </c>
      <c r="E120" s="258">
        <v>2</v>
      </c>
      <c r="F120" s="259"/>
      <c r="G120" s="260">
        <f>ROUND(E120*F120,2)</f>
        <v>0</v>
      </c>
      <c r="H120" s="259"/>
      <c r="I120" s="260">
        <f>ROUND(E120*H120,2)</f>
        <v>0</v>
      </c>
      <c r="J120" s="259"/>
      <c r="K120" s="260">
        <f>ROUND(E120*J120,2)</f>
        <v>0</v>
      </c>
      <c r="L120" s="260">
        <v>21</v>
      </c>
      <c r="M120" s="260">
        <f>G120*(1+L120/100)</f>
        <v>0</v>
      </c>
      <c r="N120" s="258">
        <v>0</v>
      </c>
      <c r="O120" s="258">
        <f>ROUND(E120*N120,2)</f>
        <v>0</v>
      </c>
      <c r="P120" s="258">
        <v>0</v>
      </c>
      <c r="Q120" s="258">
        <f>ROUND(E120*P120,2)</f>
        <v>0</v>
      </c>
      <c r="R120" s="260"/>
      <c r="S120" s="260" t="s">
        <v>127</v>
      </c>
      <c r="T120" s="261" t="s">
        <v>128</v>
      </c>
      <c r="U120" s="223">
        <v>0</v>
      </c>
      <c r="V120" s="223">
        <f>ROUND(E120*U120,2)</f>
        <v>0</v>
      </c>
      <c r="W120" s="223"/>
      <c r="X120" s="223" t="s">
        <v>129</v>
      </c>
      <c r="Y120" s="223" t="s">
        <v>130</v>
      </c>
      <c r="Z120" s="213"/>
      <c r="AA120" s="213"/>
      <c r="AB120" s="213"/>
      <c r="AC120" s="213"/>
      <c r="AD120" s="213"/>
      <c r="AE120" s="213"/>
      <c r="AF120" s="213"/>
      <c r="AG120" s="213" t="s">
        <v>131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5">
      <c r="A121" s="255">
        <v>47</v>
      </c>
      <c r="B121" s="256" t="s">
        <v>454</v>
      </c>
      <c r="C121" s="265" t="s">
        <v>455</v>
      </c>
      <c r="D121" s="257" t="s">
        <v>435</v>
      </c>
      <c r="E121" s="258">
        <v>1</v>
      </c>
      <c r="F121" s="259"/>
      <c r="G121" s="260">
        <f>ROUND(E121*F121,2)</f>
        <v>0</v>
      </c>
      <c r="H121" s="259"/>
      <c r="I121" s="260">
        <f>ROUND(E121*H121,2)</f>
        <v>0</v>
      </c>
      <c r="J121" s="259"/>
      <c r="K121" s="260">
        <f>ROUND(E121*J121,2)</f>
        <v>0</v>
      </c>
      <c r="L121" s="260">
        <v>21</v>
      </c>
      <c r="M121" s="260">
        <f>G121*(1+L121/100)</f>
        <v>0</v>
      </c>
      <c r="N121" s="258">
        <v>0</v>
      </c>
      <c r="O121" s="258">
        <f>ROUND(E121*N121,2)</f>
        <v>0</v>
      </c>
      <c r="P121" s="258">
        <v>0</v>
      </c>
      <c r="Q121" s="258">
        <f>ROUND(E121*P121,2)</f>
        <v>0</v>
      </c>
      <c r="R121" s="260"/>
      <c r="S121" s="260" t="s">
        <v>127</v>
      </c>
      <c r="T121" s="261" t="s">
        <v>128</v>
      </c>
      <c r="U121" s="223">
        <v>0</v>
      </c>
      <c r="V121" s="223">
        <f>ROUND(E121*U121,2)</f>
        <v>0</v>
      </c>
      <c r="W121" s="223"/>
      <c r="X121" s="223" t="s">
        <v>129</v>
      </c>
      <c r="Y121" s="223" t="s">
        <v>130</v>
      </c>
      <c r="Z121" s="213"/>
      <c r="AA121" s="213"/>
      <c r="AB121" s="213"/>
      <c r="AC121" s="213"/>
      <c r="AD121" s="213"/>
      <c r="AE121" s="213"/>
      <c r="AF121" s="213"/>
      <c r="AG121" s="213" t="s">
        <v>131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x14ac:dyDescent="0.25">
      <c r="A122" s="228" t="s">
        <v>123</v>
      </c>
      <c r="B122" s="229" t="s">
        <v>88</v>
      </c>
      <c r="C122" s="245" t="s">
        <v>89</v>
      </c>
      <c r="D122" s="230"/>
      <c r="E122" s="231"/>
      <c r="F122" s="232"/>
      <c r="G122" s="232">
        <f>SUMIF(AG123:AG124,"&lt;&gt;NOR",G123:G124)</f>
        <v>0</v>
      </c>
      <c r="H122" s="232"/>
      <c r="I122" s="232">
        <f>SUM(I123:I124)</f>
        <v>0</v>
      </c>
      <c r="J122" s="232"/>
      <c r="K122" s="232">
        <f>SUM(K123:K124)</f>
        <v>0</v>
      </c>
      <c r="L122" s="232"/>
      <c r="M122" s="232">
        <f>SUM(M123:M124)</f>
        <v>0</v>
      </c>
      <c r="N122" s="231"/>
      <c r="O122" s="231">
        <f>SUM(O123:O124)</f>
        <v>0</v>
      </c>
      <c r="P122" s="231"/>
      <c r="Q122" s="231">
        <f>SUM(Q123:Q124)</f>
        <v>0</v>
      </c>
      <c r="R122" s="232"/>
      <c r="S122" s="232"/>
      <c r="T122" s="233"/>
      <c r="U122" s="227"/>
      <c r="V122" s="227">
        <f>SUM(V123:V124)</f>
        <v>22.15</v>
      </c>
      <c r="W122" s="227"/>
      <c r="X122" s="227"/>
      <c r="Y122" s="227"/>
      <c r="AG122" t="s">
        <v>124</v>
      </c>
    </row>
    <row r="123" spans="1:60" ht="20.399999999999999" outlineLevel="1" x14ac:dyDescent="0.25">
      <c r="A123" s="235">
        <v>48</v>
      </c>
      <c r="B123" s="236" t="s">
        <v>456</v>
      </c>
      <c r="C123" s="246" t="s">
        <v>457</v>
      </c>
      <c r="D123" s="237" t="s">
        <v>267</v>
      </c>
      <c r="E123" s="238">
        <v>104.74834</v>
      </c>
      <c r="F123" s="239"/>
      <c r="G123" s="240">
        <f>ROUND(E123*F123,2)</f>
        <v>0</v>
      </c>
      <c r="H123" s="239"/>
      <c r="I123" s="240">
        <f>ROUND(E123*H123,2)</f>
        <v>0</v>
      </c>
      <c r="J123" s="239"/>
      <c r="K123" s="240">
        <f>ROUND(E123*J123,2)</f>
        <v>0</v>
      </c>
      <c r="L123" s="240">
        <v>21</v>
      </c>
      <c r="M123" s="240">
        <f>G123*(1+L123/100)</f>
        <v>0</v>
      </c>
      <c r="N123" s="238">
        <v>0</v>
      </c>
      <c r="O123" s="238">
        <f>ROUND(E123*N123,2)</f>
        <v>0</v>
      </c>
      <c r="P123" s="238">
        <v>0</v>
      </c>
      <c r="Q123" s="238">
        <f>ROUND(E123*P123,2)</f>
        <v>0</v>
      </c>
      <c r="R123" s="240" t="s">
        <v>281</v>
      </c>
      <c r="S123" s="240" t="s">
        <v>155</v>
      </c>
      <c r="T123" s="241" t="s">
        <v>155</v>
      </c>
      <c r="U123" s="223">
        <v>0.21149999999999999</v>
      </c>
      <c r="V123" s="223">
        <f>ROUND(E123*U123,2)</f>
        <v>22.15</v>
      </c>
      <c r="W123" s="223"/>
      <c r="X123" s="223" t="s">
        <v>156</v>
      </c>
      <c r="Y123" s="223" t="s">
        <v>130</v>
      </c>
      <c r="Z123" s="213"/>
      <c r="AA123" s="213"/>
      <c r="AB123" s="213"/>
      <c r="AC123" s="213"/>
      <c r="AD123" s="213"/>
      <c r="AE123" s="213"/>
      <c r="AF123" s="213"/>
      <c r="AG123" s="213" t="s">
        <v>324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2" x14ac:dyDescent="0.25">
      <c r="A124" s="220"/>
      <c r="B124" s="221"/>
      <c r="C124" s="262" t="s">
        <v>325</v>
      </c>
      <c r="D124" s="254"/>
      <c r="E124" s="254"/>
      <c r="F124" s="254"/>
      <c r="G124" s="254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23"/>
      <c r="Z124" s="213"/>
      <c r="AA124" s="213"/>
      <c r="AB124" s="213"/>
      <c r="AC124" s="213"/>
      <c r="AD124" s="213"/>
      <c r="AE124" s="213"/>
      <c r="AF124" s="213"/>
      <c r="AG124" s="213" t="s">
        <v>159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x14ac:dyDescent="0.25">
      <c r="A125" s="228" t="s">
        <v>123</v>
      </c>
      <c r="B125" s="229" t="s">
        <v>90</v>
      </c>
      <c r="C125" s="245" t="s">
        <v>91</v>
      </c>
      <c r="D125" s="230"/>
      <c r="E125" s="231"/>
      <c r="F125" s="232"/>
      <c r="G125" s="232">
        <f>SUMIF(AG126:AG126,"&lt;&gt;NOR",G126:G126)</f>
        <v>0</v>
      </c>
      <c r="H125" s="232"/>
      <c r="I125" s="232">
        <f>SUM(I126:I126)</f>
        <v>0</v>
      </c>
      <c r="J125" s="232"/>
      <c r="K125" s="232">
        <f>SUM(K126:K126)</f>
        <v>0</v>
      </c>
      <c r="L125" s="232"/>
      <c r="M125" s="232">
        <f>SUM(M126:M126)</f>
        <v>0</v>
      </c>
      <c r="N125" s="231"/>
      <c r="O125" s="231">
        <f>SUM(O126:O126)</f>
        <v>0</v>
      </c>
      <c r="P125" s="231"/>
      <c r="Q125" s="231">
        <f>SUM(Q126:Q126)</f>
        <v>0</v>
      </c>
      <c r="R125" s="232"/>
      <c r="S125" s="232"/>
      <c r="T125" s="233"/>
      <c r="U125" s="227"/>
      <c r="V125" s="227">
        <f>SUM(V126:V126)</f>
        <v>0</v>
      </c>
      <c r="W125" s="227"/>
      <c r="X125" s="227"/>
      <c r="Y125" s="227"/>
      <c r="AG125" t="s">
        <v>124</v>
      </c>
    </row>
    <row r="126" spans="1:60" outlineLevel="1" x14ac:dyDescent="0.25">
      <c r="A126" s="255">
        <v>49</v>
      </c>
      <c r="B126" s="256" t="s">
        <v>458</v>
      </c>
      <c r="C126" s="265" t="s">
        <v>459</v>
      </c>
      <c r="D126" s="257" t="s">
        <v>166</v>
      </c>
      <c r="E126" s="258">
        <v>68</v>
      </c>
      <c r="F126" s="259"/>
      <c r="G126" s="260">
        <f>ROUND(E126*F126,2)</f>
        <v>0</v>
      </c>
      <c r="H126" s="259"/>
      <c r="I126" s="260">
        <f>ROUND(E126*H126,2)</f>
        <v>0</v>
      </c>
      <c r="J126" s="259"/>
      <c r="K126" s="260">
        <f>ROUND(E126*J126,2)</f>
        <v>0</v>
      </c>
      <c r="L126" s="260">
        <v>21</v>
      </c>
      <c r="M126" s="260">
        <f>G126*(1+L126/100)</f>
        <v>0</v>
      </c>
      <c r="N126" s="258">
        <v>5.0000000000000002E-5</v>
      </c>
      <c r="O126" s="258">
        <f>ROUND(E126*N126,2)</f>
        <v>0</v>
      </c>
      <c r="P126" s="258">
        <v>0</v>
      </c>
      <c r="Q126" s="258">
        <f>ROUND(E126*P126,2)</f>
        <v>0</v>
      </c>
      <c r="R126" s="260"/>
      <c r="S126" s="260" t="s">
        <v>127</v>
      </c>
      <c r="T126" s="261" t="s">
        <v>128</v>
      </c>
      <c r="U126" s="223">
        <v>0</v>
      </c>
      <c r="V126" s="223">
        <f>ROUND(E126*U126,2)</f>
        <v>0</v>
      </c>
      <c r="W126" s="223"/>
      <c r="X126" s="223" t="s">
        <v>156</v>
      </c>
      <c r="Y126" s="223" t="s">
        <v>130</v>
      </c>
      <c r="Z126" s="213"/>
      <c r="AA126" s="213"/>
      <c r="AB126" s="213"/>
      <c r="AC126" s="213"/>
      <c r="AD126" s="213"/>
      <c r="AE126" s="213"/>
      <c r="AF126" s="213"/>
      <c r="AG126" s="213" t="s">
        <v>460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x14ac:dyDescent="0.25">
      <c r="A127" s="228" t="s">
        <v>123</v>
      </c>
      <c r="B127" s="229" t="s">
        <v>92</v>
      </c>
      <c r="C127" s="245" t="s">
        <v>93</v>
      </c>
      <c r="D127" s="230"/>
      <c r="E127" s="231"/>
      <c r="F127" s="232"/>
      <c r="G127" s="232">
        <f>SUMIF(AG128:AG129,"&lt;&gt;NOR",G128:G129)</f>
        <v>0</v>
      </c>
      <c r="H127" s="232"/>
      <c r="I127" s="232">
        <f>SUM(I128:I129)</f>
        <v>0</v>
      </c>
      <c r="J127" s="232"/>
      <c r="K127" s="232">
        <f>SUM(K128:K129)</f>
        <v>0</v>
      </c>
      <c r="L127" s="232"/>
      <c r="M127" s="232">
        <f>SUM(M128:M129)</f>
        <v>0</v>
      </c>
      <c r="N127" s="231"/>
      <c r="O127" s="231">
        <f>SUM(O128:O129)</f>
        <v>0</v>
      </c>
      <c r="P127" s="231"/>
      <c r="Q127" s="231">
        <f>SUM(Q128:Q129)</f>
        <v>0</v>
      </c>
      <c r="R127" s="232"/>
      <c r="S127" s="232"/>
      <c r="T127" s="233"/>
      <c r="U127" s="227"/>
      <c r="V127" s="227">
        <f>SUM(V128:V129)</f>
        <v>1.77</v>
      </c>
      <c r="W127" s="227"/>
      <c r="X127" s="227"/>
      <c r="Y127" s="227"/>
      <c r="AG127" t="s">
        <v>124</v>
      </c>
    </row>
    <row r="128" spans="1:60" outlineLevel="1" x14ac:dyDescent="0.25">
      <c r="A128" s="255">
        <v>50</v>
      </c>
      <c r="B128" s="256" t="s">
        <v>461</v>
      </c>
      <c r="C128" s="265" t="s">
        <v>462</v>
      </c>
      <c r="D128" s="257" t="s">
        <v>166</v>
      </c>
      <c r="E128" s="258">
        <v>68</v>
      </c>
      <c r="F128" s="259"/>
      <c r="G128" s="260">
        <f>ROUND(E128*F128,2)</f>
        <v>0</v>
      </c>
      <c r="H128" s="259"/>
      <c r="I128" s="260">
        <f>ROUND(E128*H128,2)</f>
        <v>0</v>
      </c>
      <c r="J128" s="259"/>
      <c r="K128" s="260">
        <f>ROUND(E128*J128,2)</f>
        <v>0</v>
      </c>
      <c r="L128" s="260">
        <v>21</v>
      </c>
      <c r="M128" s="260">
        <f>G128*(1+L128/100)</f>
        <v>0</v>
      </c>
      <c r="N128" s="258">
        <v>6.0000000000000002E-5</v>
      </c>
      <c r="O128" s="258">
        <f>ROUND(E128*N128,2)</f>
        <v>0</v>
      </c>
      <c r="P128" s="258">
        <v>0</v>
      </c>
      <c r="Q128" s="258">
        <f>ROUND(E128*P128,2)</f>
        <v>0</v>
      </c>
      <c r="R128" s="260"/>
      <c r="S128" s="260" t="s">
        <v>155</v>
      </c>
      <c r="T128" s="261" t="s">
        <v>155</v>
      </c>
      <c r="U128" s="223">
        <v>2.5999999999999999E-2</v>
      </c>
      <c r="V128" s="223">
        <f>ROUND(E128*U128,2)</f>
        <v>1.77</v>
      </c>
      <c r="W128" s="223"/>
      <c r="X128" s="223" t="s">
        <v>156</v>
      </c>
      <c r="Y128" s="223" t="s">
        <v>130</v>
      </c>
      <c r="Z128" s="213"/>
      <c r="AA128" s="213"/>
      <c r="AB128" s="213"/>
      <c r="AC128" s="213"/>
      <c r="AD128" s="213"/>
      <c r="AE128" s="213"/>
      <c r="AF128" s="213"/>
      <c r="AG128" s="213" t="s">
        <v>460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5">
      <c r="A129" s="235">
        <v>51</v>
      </c>
      <c r="B129" s="236" t="s">
        <v>327</v>
      </c>
      <c r="C129" s="246" t="s">
        <v>328</v>
      </c>
      <c r="D129" s="237" t="s">
        <v>166</v>
      </c>
      <c r="E129" s="238">
        <v>68</v>
      </c>
      <c r="F129" s="239"/>
      <c r="G129" s="240">
        <f>ROUND(E129*F129,2)</f>
        <v>0</v>
      </c>
      <c r="H129" s="239"/>
      <c r="I129" s="240">
        <f>ROUND(E129*H129,2)</f>
        <v>0</v>
      </c>
      <c r="J129" s="239"/>
      <c r="K129" s="240">
        <f>ROUND(E129*J129,2)</f>
        <v>0</v>
      </c>
      <c r="L129" s="240">
        <v>21</v>
      </c>
      <c r="M129" s="240">
        <f>G129*(1+L129/100)</f>
        <v>0</v>
      </c>
      <c r="N129" s="238">
        <v>0</v>
      </c>
      <c r="O129" s="238">
        <f>ROUND(E129*N129,2)</f>
        <v>0</v>
      </c>
      <c r="P129" s="238">
        <v>0</v>
      </c>
      <c r="Q129" s="238">
        <f>ROUND(E129*P129,2)</f>
        <v>0</v>
      </c>
      <c r="R129" s="240"/>
      <c r="S129" s="240" t="s">
        <v>127</v>
      </c>
      <c r="T129" s="241" t="s">
        <v>128</v>
      </c>
      <c r="U129" s="223">
        <v>0</v>
      </c>
      <c r="V129" s="223">
        <f>ROUND(E129*U129,2)</f>
        <v>0</v>
      </c>
      <c r="W129" s="223"/>
      <c r="X129" s="223" t="s">
        <v>129</v>
      </c>
      <c r="Y129" s="223" t="s">
        <v>130</v>
      </c>
      <c r="Z129" s="213"/>
      <c r="AA129" s="213"/>
      <c r="AB129" s="213"/>
      <c r="AC129" s="213"/>
      <c r="AD129" s="213"/>
      <c r="AE129" s="213"/>
      <c r="AF129" s="213"/>
      <c r="AG129" s="213" t="s">
        <v>131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x14ac:dyDescent="0.25">
      <c r="A130" s="3"/>
      <c r="B130" s="4"/>
      <c r="C130" s="249"/>
      <c r="D130" s="6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AE130">
        <v>12</v>
      </c>
      <c r="AF130">
        <v>21</v>
      </c>
      <c r="AG130" t="s">
        <v>109</v>
      </c>
    </row>
    <row r="131" spans="1:60" x14ac:dyDescent="0.25">
      <c r="A131" s="216"/>
      <c r="B131" s="217" t="s">
        <v>29</v>
      </c>
      <c r="C131" s="250"/>
      <c r="D131" s="218"/>
      <c r="E131" s="219"/>
      <c r="F131" s="219"/>
      <c r="G131" s="234">
        <f>G8+G79+G91+G95+G99+G122+G125+G127</f>
        <v>0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AE131">
        <f>SUMIF(L7:L129,AE130,G7:G129)</f>
        <v>0</v>
      </c>
      <c r="AF131">
        <f>SUMIF(L7:L129,AF130,G7:G129)</f>
        <v>0</v>
      </c>
      <c r="AG131" t="s">
        <v>134</v>
      </c>
    </row>
    <row r="132" spans="1:60" x14ac:dyDescent="0.25">
      <c r="C132" s="251"/>
      <c r="D132" s="10"/>
      <c r="AG132" t="s">
        <v>150</v>
      </c>
    </row>
    <row r="133" spans="1:60" x14ac:dyDescent="0.25">
      <c r="D133" s="10"/>
    </row>
    <row r="134" spans="1:60" x14ac:dyDescent="0.25">
      <c r="D134" s="10"/>
    </row>
    <row r="135" spans="1:60" x14ac:dyDescent="0.25">
      <c r="D135" s="10"/>
    </row>
    <row r="136" spans="1:60" x14ac:dyDescent="0.25">
      <c r="D136" s="10"/>
    </row>
    <row r="137" spans="1:60" x14ac:dyDescent="0.25">
      <c r="D137" s="10"/>
    </row>
    <row r="138" spans="1:60" x14ac:dyDescent="0.25">
      <c r="D138" s="10"/>
    </row>
    <row r="139" spans="1:60" x14ac:dyDescent="0.25">
      <c r="D139" s="10"/>
    </row>
    <row r="140" spans="1:60" x14ac:dyDescent="0.25">
      <c r="D140" s="10"/>
    </row>
    <row r="141" spans="1:60" x14ac:dyDescent="0.25">
      <c r="D141" s="10"/>
    </row>
    <row r="142" spans="1:60" x14ac:dyDescent="0.25">
      <c r="D142" s="10"/>
    </row>
    <row r="143" spans="1:60" x14ac:dyDescent="0.25">
      <c r="D143" s="10"/>
    </row>
    <row r="144" spans="1:60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39">
    <mergeCell ref="C103:G103"/>
    <mergeCell ref="C104:G104"/>
    <mergeCell ref="C124:G124"/>
    <mergeCell ref="C87:G87"/>
    <mergeCell ref="C88:G88"/>
    <mergeCell ref="C89:G89"/>
    <mergeCell ref="C93:G93"/>
    <mergeCell ref="C97:G97"/>
    <mergeCell ref="C101:G101"/>
    <mergeCell ref="C75:G75"/>
    <mergeCell ref="C81:G81"/>
    <mergeCell ref="C82:G82"/>
    <mergeCell ref="C84:G84"/>
    <mergeCell ref="C85:G85"/>
    <mergeCell ref="C86:G86"/>
    <mergeCell ref="C50:G50"/>
    <mergeCell ref="C53:G53"/>
    <mergeCell ref="C56:G56"/>
    <mergeCell ref="C61:G61"/>
    <mergeCell ref="C70:G70"/>
    <mergeCell ref="C71:G71"/>
    <mergeCell ref="C32:G32"/>
    <mergeCell ref="C35:G35"/>
    <mergeCell ref="C38:G38"/>
    <mergeCell ref="C41:G41"/>
    <mergeCell ref="C44:G44"/>
    <mergeCell ref="C47:G47"/>
    <mergeCell ref="C14:G14"/>
    <mergeCell ref="C17:G17"/>
    <mergeCell ref="C20:G20"/>
    <mergeCell ref="C23:G23"/>
    <mergeCell ref="C26:G26"/>
    <mergeCell ref="C29:G29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96</v>
      </c>
      <c r="B1" s="198"/>
      <c r="C1" s="198"/>
      <c r="D1" s="198"/>
      <c r="E1" s="198"/>
      <c r="F1" s="198"/>
      <c r="G1" s="198"/>
      <c r="AG1" t="s">
        <v>97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98</v>
      </c>
    </row>
    <row r="3" spans="1:60" ht="25.05" customHeight="1" x14ac:dyDescent="0.25">
      <c r="A3" s="199" t="s">
        <v>8</v>
      </c>
      <c r="B3" s="49" t="s">
        <v>58</v>
      </c>
      <c r="C3" s="202" t="s">
        <v>59</v>
      </c>
      <c r="D3" s="200"/>
      <c r="E3" s="200"/>
      <c r="F3" s="200"/>
      <c r="G3" s="201"/>
      <c r="AC3" s="177" t="s">
        <v>98</v>
      </c>
      <c r="AG3" t="s">
        <v>99</v>
      </c>
    </row>
    <row r="4" spans="1:60" ht="25.05" customHeight="1" x14ac:dyDescent="0.25">
      <c r="A4" s="203" t="s">
        <v>9</v>
      </c>
      <c r="B4" s="204" t="s">
        <v>51</v>
      </c>
      <c r="C4" s="205" t="s">
        <v>60</v>
      </c>
      <c r="D4" s="206"/>
      <c r="E4" s="206"/>
      <c r="F4" s="206"/>
      <c r="G4" s="207"/>
      <c r="AG4" t="s">
        <v>100</v>
      </c>
    </row>
    <row r="5" spans="1:60" x14ac:dyDescent="0.25">
      <c r="D5" s="10"/>
    </row>
    <row r="6" spans="1:60" ht="39.6" x14ac:dyDescent="0.25">
      <c r="A6" s="209" t="s">
        <v>101</v>
      </c>
      <c r="B6" s="211" t="s">
        <v>102</v>
      </c>
      <c r="C6" s="211" t="s">
        <v>103</v>
      </c>
      <c r="D6" s="210" t="s">
        <v>104</v>
      </c>
      <c r="E6" s="209" t="s">
        <v>105</v>
      </c>
      <c r="F6" s="208" t="s">
        <v>106</v>
      </c>
      <c r="G6" s="209" t="s">
        <v>29</v>
      </c>
      <c r="H6" s="212" t="s">
        <v>30</v>
      </c>
      <c r="I6" s="212" t="s">
        <v>107</v>
      </c>
      <c r="J6" s="212" t="s">
        <v>31</v>
      </c>
      <c r="K6" s="212" t="s">
        <v>108</v>
      </c>
      <c r="L6" s="212" t="s">
        <v>109</v>
      </c>
      <c r="M6" s="212" t="s">
        <v>110</v>
      </c>
      <c r="N6" s="212" t="s">
        <v>111</v>
      </c>
      <c r="O6" s="212" t="s">
        <v>112</v>
      </c>
      <c r="P6" s="212" t="s">
        <v>113</v>
      </c>
      <c r="Q6" s="212" t="s">
        <v>114</v>
      </c>
      <c r="R6" s="212" t="s">
        <v>115</v>
      </c>
      <c r="S6" s="212" t="s">
        <v>116</v>
      </c>
      <c r="T6" s="212" t="s">
        <v>117</v>
      </c>
      <c r="U6" s="212" t="s">
        <v>118</v>
      </c>
      <c r="V6" s="212" t="s">
        <v>119</v>
      </c>
      <c r="W6" s="212" t="s">
        <v>120</v>
      </c>
      <c r="X6" s="212" t="s">
        <v>121</v>
      </c>
      <c r="Y6" s="212" t="s">
        <v>122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123</v>
      </c>
      <c r="B8" s="229" t="s">
        <v>78</v>
      </c>
      <c r="C8" s="245" t="s">
        <v>79</v>
      </c>
      <c r="D8" s="230"/>
      <c r="E8" s="231"/>
      <c r="F8" s="232"/>
      <c r="G8" s="232">
        <f>SUMIF(AG9:AG48,"&lt;&gt;NOR",G9:G48)</f>
        <v>0</v>
      </c>
      <c r="H8" s="232"/>
      <c r="I8" s="232">
        <f>SUM(I9:I48)</f>
        <v>0</v>
      </c>
      <c r="J8" s="232"/>
      <c r="K8" s="232">
        <f>SUM(K9:K48)</f>
        <v>0</v>
      </c>
      <c r="L8" s="232"/>
      <c r="M8" s="232">
        <f>SUM(M9:M48)</f>
        <v>0</v>
      </c>
      <c r="N8" s="231"/>
      <c r="O8" s="231">
        <f>SUM(O9:O48)</f>
        <v>0</v>
      </c>
      <c r="P8" s="231"/>
      <c r="Q8" s="231">
        <f>SUM(Q9:Q48)</f>
        <v>0</v>
      </c>
      <c r="R8" s="232"/>
      <c r="S8" s="232"/>
      <c r="T8" s="233"/>
      <c r="U8" s="227"/>
      <c r="V8" s="227">
        <f>SUM(V9:V48)</f>
        <v>0</v>
      </c>
      <c r="W8" s="227"/>
      <c r="X8" s="227"/>
      <c r="Y8" s="227"/>
      <c r="AG8" t="s">
        <v>124</v>
      </c>
    </row>
    <row r="9" spans="1:60" outlineLevel="1" x14ac:dyDescent="0.25">
      <c r="A9" s="235">
        <v>1</v>
      </c>
      <c r="B9" s="236" t="s">
        <v>463</v>
      </c>
      <c r="C9" s="246" t="s">
        <v>464</v>
      </c>
      <c r="D9" s="237" t="s">
        <v>465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127</v>
      </c>
      <c r="T9" s="241" t="s">
        <v>128</v>
      </c>
      <c r="U9" s="223">
        <v>0</v>
      </c>
      <c r="V9" s="223">
        <f>ROUND(E9*U9,2)</f>
        <v>0</v>
      </c>
      <c r="W9" s="223"/>
      <c r="X9" s="223" t="s">
        <v>156</v>
      </c>
      <c r="Y9" s="223" t="s">
        <v>130</v>
      </c>
      <c r="Z9" s="213"/>
      <c r="AA9" s="213"/>
      <c r="AB9" s="213"/>
      <c r="AC9" s="213"/>
      <c r="AD9" s="213"/>
      <c r="AE9" s="213"/>
      <c r="AF9" s="213"/>
      <c r="AG9" s="213" t="s">
        <v>157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31.2" outlineLevel="2" x14ac:dyDescent="0.25">
      <c r="A10" s="220"/>
      <c r="B10" s="221"/>
      <c r="C10" s="247" t="s">
        <v>466</v>
      </c>
      <c r="D10" s="243"/>
      <c r="E10" s="243"/>
      <c r="F10" s="243"/>
      <c r="G10" s="24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132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35">
        <v>2</v>
      </c>
      <c r="B11" s="236" t="s">
        <v>467</v>
      </c>
      <c r="C11" s="246" t="s">
        <v>468</v>
      </c>
      <c r="D11" s="237" t="s">
        <v>465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127</v>
      </c>
      <c r="T11" s="241" t="s">
        <v>128</v>
      </c>
      <c r="U11" s="223">
        <v>0</v>
      </c>
      <c r="V11" s="223">
        <f>ROUND(E11*U11,2)</f>
        <v>0</v>
      </c>
      <c r="W11" s="223"/>
      <c r="X11" s="223" t="s">
        <v>156</v>
      </c>
      <c r="Y11" s="223" t="s">
        <v>130</v>
      </c>
      <c r="Z11" s="213"/>
      <c r="AA11" s="213"/>
      <c r="AB11" s="213"/>
      <c r="AC11" s="213"/>
      <c r="AD11" s="213"/>
      <c r="AE11" s="213"/>
      <c r="AF11" s="213"/>
      <c r="AG11" s="213" t="s">
        <v>157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1" outlineLevel="2" x14ac:dyDescent="0.25">
      <c r="A12" s="220"/>
      <c r="B12" s="221"/>
      <c r="C12" s="247" t="s">
        <v>469</v>
      </c>
      <c r="D12" s="243"/>
      <c r="E12" s="243"/>
      <c r="F12" s="243"/>
      <c r="G12" s="24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132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55">
        <v>3</v>
      </c>
      <c r="B13" s="256" t="s">
        <v>470</v>
      </c>
      <c r="C13" s="265" t="s">
        <v>471</v>
      </c>
      <c r="D13" s="257" t="s">
        <v>300</v>
      </c>
      <c r="E13" s="258">
        <v>1</v>
      </c>
      <c r="F13" s="259"/>
      <c r="G13" s="260">
        <f>ROUND(E13*F13,2)</f>
        <v>0</v>
      </c>
      <c r="H13" s="259"/>
      <c r="I13" s="260">
        <f>ROUND(E13*H13,2)</f>
        <v>0</v>
      </c>
      <c r="J13" s="259"/>
      <c r="K13" s="260">
        <f>ROUND(E13*J13,2)</f>
        <v>0</v>
      </c>
      <c r="L13" s="260">
        <v>21</v>
      </c>
      <c r="M13" s="260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60"/>
      <c r="S13" s="260" t="s">
        <v>127</v>
      </c>
      <c r="T13" s="261" t="s">
        <v>128</v>
      </c>
      <c r="U13" s="223">
        <v>0</v>
      </c>
      <c r="V13" s="223">
        <f>ROUND(E13*U13,2)</f>
        <v>0</v>
      </c>
      <c r="W13" s="223"/>
      <c r="X13" s="223" t="s">
        <v>156</v>
      </c>
      <c r="Y13" s="223" t="s">
        <v>130</v>
      </c>
      <c r="Z13" s="213"/>
      <c r="AA13" s="213"/>
      <c r="AB13" s="213"/>
      <c r="AC13" s="213"/>
      <c r="AD13" s="213"/>
      <c r="AE13" s="213"/>
      <c r="AF13" s="213"/>
      <c r="AG13" s="213" t="s">
        <v>157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55">
        <v>4</v>
      </c>
      <c r="B14" s="256" t="s">
        <v>472</v>
      </c>
      <c r="C14" s="265" t="s">
        <v>473</v>
      </c>
      <c r="D14" s="257" t="s">
        <v>300</v>
      </c>
      <c r="E14" s="258">
        <v>1</v>
      </c>
      <c r="F14" s="259"/>
      <c r="G14" s="260">
        <f>ROUND(E14*F14,2)</f>
        <v>0</v>
      </c>
      <c r="H14" s="259"/>
      <c r="I14" s="260">
        <f>ROUND(E14*H14,2)</f>
        <v>0</v>
      </c>
      <c r="J14" s="259"/>
      <c r="K14" s="260">
        <f>ROUND(E14*J14,2)</f>
        <v>0</v>
      </c>
      <c r="L14" s="260">
        <v>21</v>
      </c>
      <c r="M14" s="260">
        <f>G14*(1+L14/100)</f>
        <v>0</v>
      </c>
      <c r="N14" s="258">
        <v>0</v>
      </c>
      <c r="O14" s="258">
        <f>ROUND(E14*N14,2)</f>
        <v>0</v>
      </c>
      <c r="P14" s="258">
        <v>0</v>
      </c>
      <c r="Q14" s="258">
        <f>ROUND(E14*P14,2)</f>
        <v>0</v>
      </c>
      <c r="R14" s="260"/>
      <c r="S14" s="260" t="s">
        <v>127</v>
      </c>
      <c r="T14" s="261" t="s">
        <v>128</v>
      </c>
      <c r="U14" s="223">
        <v>0</v>
      </c>
      <c r="V14" s="223">
        <f>ROUND(E14*U14,2)</f>
        <v>0</v>
      </c>
      <c r="W14" s="223"/>
      <c r="X14" s="223" t="s">
        <v>156</v>
      </c>
      <c r="Y14" s="223" t="s">
        <v>130</v>
      </c>
      <c r="Z14" s="213"/>
      <c r="AA14" s="213"/>
      <c r="AB14" s="213"/>
      <c r="AC14" s="213"/>
      <c r="AD14" s="213"/>
      <c r="AE14" s="213"/>
      <c r="AF14" s="213"/>
      <c r="AG14" s="213" t="s">
        <v>157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35">
        <v>5</v>
      </c>
      <c r="B15" s="236" t="s">
        <v>474</v>
      </c>
      <c r="C15" s="246" t="s">
        <v>475</v>
      </c>
      <c r="D15" s="237" t="s">
        <v>465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127</v>
      </c>
      <c r="T15" s="241" t="s">
        <v>128</v>
      </c>
      <c r="U15" s="223">
        <v>0</v>
      </c>
      <c r="V15" s="223">
        <f>ROUND(E15*U15,2)</f>
        <v>0</v>
      </c>
      <c r="W15" s="223"/>
      <c r="X15" s="223" t="s">
        <v>156</v>
      </c>
      <c r="Y15" s="223" t="s">
        <v>130</v>
      </c>
      <c r="Z15" s="213"/>
      <c r="AA15" s="213"/>
      <c r="AB15" s="213"/>
      <c r="AC15" s="213"/>
      <c r="AD15" s="213"/>
      <c r="AE15" s="213"/>
      <c r="AF15" s="213"/>
      <c r="AG15" s="213" t="s">
        <v>157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2" x14ac:dyDescent="0.25">
      <c r="A16" s="220"/>
      <c r="B16" s="221"/>
      <c r="C16" s="247" t="s">
        <v>476</v>
      </c>
      <c r="D16" s="243"/>
      <c r="E16" s="243"/>
      <c r="F16" s="243"/>
      <c r="G16" s="24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132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Náklady zhotovitele, související s prováděním zkoušek a revizí předepsaných technickými normami nebo objednatelem a které jsou pro provedení díla nezbytné.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5">
        <v>6</v>
      </c>
      <c r="B17" s="236" t="s">
        <v>477</v>
      </c>
      <c r="C17" s="246" t="s">
        <v>478</v>
      </c>
      <c r="D17" s="237" t="s">
        <v>465</v>
      </c>
      <c r="E17" s="238">
        <v>6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127</v>
      </c>
      <c r="T17" s="241" t="s">
        <v>128</v>
      </c>
      <c r="U17" s="223">
        <v>0</v>
      </c>
      <c r="V17" s="223">
        <f>ROUND(E17*U17,2)</f>
        <v>0</v>
      </c>
      <c r="W17" s="223"/>
      <c r="X17" s="223" t="s">
        <v>156</v>
      </c>
      <c r="Y17" s="223" t="s">
        <v>130</v>
      </c>
      <c r="Z17" s="213"/>
      <c r="AA17" s="213"/>
      <c r="AB17" s="213"/>
      <c r="AC17" s="213"/>
      <c r="AD17" s="213"/>
      <c r="AE17" s="213"/>
      <c r="AF17" s="213"/>
      <c r="AG17" s="213" t="s">
        <v>157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47" t="s">
        <v>479</v>
      </c>
      <c r="D18" s="243"/>
      <c r="E18" s="243"/>
      <c r="F18" s="243"/>
      <c r="G18" s="24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132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35">
        <v>7</v>
      </c>
      <c r="B19" s="236" t="s">
        <v>51</v>
      </c>
      <c r="C19" s="246" t="s">
        <v>480</v>
      </c>
      <c r="D19" s="237" t="s">
        <v>465</v>
      </c>
      <c r="E19" s="238">
        <v>1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127</v>
      </c>
      <c r="T19" s="241" t="s">
        <v>128</v>
      </c>
      <c r="U19" s="223">
        <v>0</v>
      </c>
      <c r="V19" s="223">
        <f>ROUND(E19*U19,2)</f>
        <v>0</v>
      </c>
      <c r="W19" s="223"/>
      <c r="X19" s="223" t="s">
        <v>129</v>
      </c>
      <c r="Y19" s="223" t="s">
        <v>130</v>
      </c>
      <c r="Z19" s="213"/>
      <c r="AA19" s="213"/>
      <c r="AB19" s="213"/>
      <c r="AC19" s="213"/>
      <c r="AD19" s="213"/>
      <c r="AE19" s="213"/>
      <c r="AF19" s="213"/>
      <c r="AG19" s="213" t="s">
        <v>131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5">
      <c r="A20" s="220"/>
      <c r="B20" s="221"/>
      <c r="C20" s="247" t="s">
        <v>514</v>
      </c>
      <c r="D20" s="243"/>
      <c r="E20" s="243"/>
      <c r="F20" s="243"/>
      <c r="G20" s="24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132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3" x14ac:dyDescent="0.25">
      <c r="A21" s="220"/>
      <c r="B21" s="221"/>
      <c r="C21" s="248" t="s">
        <v>481</v>
      </c>
      <c r="D21" s="244"/>
      <c r="E21" s="244"/>
      <c r="F21" s="244"/>
      <c r="G21" s="244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132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42" t="str">
        <f>C21</f>
        <v>Vyhotovení protokolu o vytyčení stavby se seznamem souřadnic vytyčených bodů a jejich polohopisnými (S-JTSK) a výškopisnými (Bpv) hodnotami.</v>
      </c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55">
        <v>8</v>
      </c>
      <c r="B22" s="256" t="s">
        <v>482</v>
      </c>
      <c r="C22" s="265" t="s">
        <v>483</v>
      </c>
      <c r="D22" s="257" t="s">
        <v>465</v>
      </c>
      <c r="E22" s="258">
        <v>1</v>
      </c>
      <c r="F22" s="259"/>
      <c r="G22" s="260">
        <f>ROUND(E22*F22,2)</f>
        <v>0</v>
      </c>
      <c r="H22" s="259"/>
      <c r="I22" s="260">
        <f>ROUND(E22*H22,2)</f>
        <v>0</v>
      </c>
      <c r="J22" s="259"/>
      <c r="K22" s="260">
        <f>ROUND(E22*J22,2)</f>
        <v>0</v>
      </c>
      <c r="L22" s="260">
        <v>21</v>
      </c>
      <c r="M22" s="260">
        <f>G22*(1+L22/100)</f>
        <v>0</v>
      </c>
      <c r="N22" s="258">
        <v>0</v>
      </c>
      <c r="O22" s="258">
        <f>ROUND(E22*N22,2)</f>
        <v>0</v>
      </c>
      <c r="P22" s="258">
        <v>0</v>
      </c>
      <c r="Q22" s="258">
        <f>ROUND(E22*P22,2)</f>
        <v>0</v>
      </c>
      <c r="R22" s="260"/>
      <c r="S22" s="260" t="s">
        <v>127</v>
      </c>
      <c r="T22" s="261" t="s">
        <v>128</v>
      </c>
      <c r="U22" s="223">
        <v>0</v>
      </c>
      <c r="V22" s="223">
        <f>ROUND(E22*U22,2)</f>
        <v>0</v>
      </c>
      <c r="W22" s="223"/>
      <c r="X22" s="223" t="s">
        <v>129</v>
      </c>
      <c r="Y22" s="223" t="s">
        <v>130</v>
      </c>
      <c r="Z22" s="213"/>
      <c r="AA22" s="213"/>
      <c r="AB22" s="213"/>
      <c r="AC22" s="213"/>
      <c r="AD22" s="213"/>
      <c r="AE22" s="213"/>
      <c r="AF22" s="213"/>
      <c r="AG22" s="213" t="s">
        <v>131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35">
        <v>9</v>
      </c>
      <c r="B23" s="236" t="s">
        <v>53</v>
      </c>
      <c r="C23" s="246" t="s">
        <v>484</v>
      </c>
      <c r="D23" s="237" t="s">
        <v>465</v>
      </c>
      <c r="E23" s="238">
        <v>1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127</v>
      </c>
      <c r="T23" s="241" t="s">
        <v>128</v>
      </c>
      <c r="U23" s="223">
        <v>0</v>
      </c>
      <c r="V23" s="223">
        <f>ROUND(E23*U23,2)</f>
        <v>0</v>
      </c>
      <c r="W23" s="223"/>
      <c r="X23" s="223" t="s">
        <v>129</v>
      </c>
      <c r="Y23" s="223" t="s">
        <v>130</v>
      </c>
      <c r="Z23" s="213"/>
      <c r="AA23" s="213"/>
      <c r="AB23" s="213"/>
      <c r="AC23" s="213"/>
      <c r="AD23" s="213"/>
      <c r="AE23" s="213"/>
      <c r="AF23" s="213"/>
      <c r="AG23" s="213" t="s">
        <v>131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1" outlineLevel="2" x14ac:dyDescent="0.25">
      <c r="A24" s="220"/>
      <c r="B24" s="221"/>
      <c r="C24" s="247" t="s">
        <v>485</v>
      </c>
      <c r="D24" s="243"/>
      <c r="E24" s="243"/>
      <c r="F24" s="243"/>
      <c r="G24" s="24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132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42" t="str">
        <f>C24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5">
        <v>10</v>
      </c>
      <c r="B25" s="236" t="s">
        <v>486</v>
      </c>
      <c r="C25" s="246" t="s">
        <v>487</v>
      </c>
      <c r="D25" s="237" t="s">
        <v>300</v>
      </c>
      <c r="E25" s="238">
        <v>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127</v>
      </c>
      <c r="T25" s="241" t="s">
        <v>128</v>
      </c>
      <c r="U25" s="223">
        <v>0</v>
      </c>
      <c r="V25" s="223">
        <f>ROUND(E25*U25,2)</f>
        <v>0</v>
      </c>
      <c r="W25" s="223"/>
      <c r="X25" s="223" t="s">
        <v>129</v>
      </c>
      <c r="Y25" s="223" t="s">
        <v>130</v>
      </c>
      <c r="Z25" s="213"/>
      <c r="AA25" s="213"/>
      <c r="AB25" s="213"/>
      <c r="AC25" s="213"/>
      <c r="AD25" s="213"/>
      <c r="AE25" s="213"/>
      <c r="AF25" s="213"/>
      <c r="AG25" s="213" t="s">
        <v>131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2" x14ac:dyDescent="0.25">
      <c r="A26" s="220"/>
      <c r="B26" s="221"/>
      <c r="C26" s="247" t="s">
        <v>515</v>
      </c>
      <c r="D26" s="243"/>
      <c r="E26" s="243"/>
      <c r="F26" s="243"/>
      <c r="G26" s="24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132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3" x14ac:dyDescent="0.25">
      <c r="A27" s="220"/>
      <c r="B27" s="221"/>
      <c r="C27" s="248" t="s">
        <v>516</v>
      </c>
      <c r="D27" s="244"/>
      <c r="E27" s="244"/>
      <c r="F27" s="244"/>
      <c r="G27" s="244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132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3" x14ac:dyDescent="0.25">
      <c r="A28" s="220"/>
      <c r="B28" s="221"/>
      <c r="C28" s="248" t="s">
        <v>488</v>
      </c>
      <c r="D28" s="244"/>
      <c r="E28" s="244"/>
      <c r="F28" s="244"/>
      <c r="G28" s="244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132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35">
        <v>11</v>
      </c>
      <c r="B29" s="236" t="s">
        <v>489</v>
      </c>
      <c r="C29" s="246" t="s">
        <v>490</v>
      </c>
      <c r="D29" s="237" t="s">
        <v>300</v>
      </c>
      <c r="E29" s="238">
        <v>1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/>
      <c r="S29" s="240" t="s">
        <v>127</v>
      </c>
      <c r="T29" s="241" t="s">
        <v>128</v>
      </c>
      <c r="U29" s="223">
        <v>0</v>
      </c>
      <c r="V29" s="223">
        <f>ROUND(E29*U29,2)</f>
        <v>0</v>
      </c>
      <c r="W29" s="223"/>
      <c r="X29" s="223" t="s">
        <v>129</v>
      </c>
      <c r="Y29" s="223" t="s">
        <v>130</v>
      </c>
      <c r="Z29" s="213"/>
      <c r="AA29" s="213"/>
      <c r="AB29" s="213"/>
      <c r="AC29" s="213"/>
      <c r="AD29" s="213"/>
      <c r="AE29" s="213"/>
      <c r="AF29" s="213"/>
      <c r="AG29" s="213" t="s">
        <v>131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21" outlineLevel="2" x14ac:dyDescent="0.25">
      <c r="A30" s="220"/>
      <c r="B30" s="221"/>
      <c r="C30" s="247" t="s">
        <v>491</v>
      </c>
      <c r="D30" s="243"/>
      <c r="E30" s="243"/>
      <c r="F30" s="243"/>
      <c r="G30" s="24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132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42" t="str">
        <f>C30</f>
        <v>Zajištění všech podkladů ke kolaudaci stavby. Náklady na ztížené podmínky provádění tam, kde jsou stavební práce zcela nebo z části omezovány provozem jiných osob. Režijní náklady stavby vyplývající z plnění podmínek uvedených ve smlouvě o dílo např. pojištění stavby, bankovní záruky.</v>
      </c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55">
        <v>12</v>
      </c>
      <c r="B31" s="256" t="s">
        <v>492</v>
      </c>
      <c r="C31" s="265" t="s">
        <v>493</v>
      </c>
      <c r="D31" s="257" t="s">
        <v>300</v>
      </c>
      <c r="E31" s="258">
        <v>1</v>
      </c>
      <c r="F31" s="259"/>
      <c r="G31" s="260">
        <f>ROUND(E31*F31,2)</f>
        <v>0</v>
      </c>
      <c r="H31" s="259"/>
      <c r="I31" s="260">
        <f>ROUND(E31*H31,2)</f>
        <v>0</v>
      </c>
      <c r="J31" s="259"/>
      <c r="K31" s="260">
        <f>ROUND(E31*J31,2)</f>
        <v>0</v>
      </c>
      <c r="L31" s="260">
        <v>21</v>
      </c>
      <c r="M31" s="260">
        <f>G31*(1+L31/100)</f>
        <v>0</v>
      </c>
      <c r="N31" s="258">
        <v>0</v>
      </c>
      <c r="O31" s="258">
        <f>ROUND(E31*N31,2)</f>
        <v>0</v>
      </c>
      <c r="P31" s="258">
        <v>0</v>
      </c>
      <c r="Q31" s="258">
        <f>ROUND(E31*P31,2)</f>
        <v>0</v>
      </c>
      <c r="R31" s="260"/>
      <c r="S31" s="260" t="s">
        <v>127</v>
      </c>
      <c r="T31" s="261" t="s">
        <v>128</v>
      </c>
      <c r="U31" s="223">
        <v>0</v>
      </c>
      <c r="V31" s="223">
        <f>ROUND(E31*U31,2)</f>
        <v>0</v>
      </c>
      <c r="W31" s="223"/>
      <c r="X31" s="223" t="s">
        <v>129</v>
      </c>
      <c r="Y31" s="223" t="s">
        <v>130</v>
      </c>
      <c r="Z31" s="213"/>
      <c r="AA31" s="213"/>
      <c r="AB31" s="213"/>
      <c r="AC31" s="213"/>
      <c r="AD31" s="213"/>
      <c r="AE31" s="213"/>
      <c r="AF31" s="213"/>
      <c r="AG31" s="213" t="s">
        <v>131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55">
        <v>13</v>
      </c>
      <c r="B32" s="256" t="s">
        <v>43</v>
      </c>
      <c r="C32" s="265" t="s">
        <v>494</v>
      </c>
      <c r="D32" s="257" t="s">
        <v>300</v>
      </c>
      <c r="E32" s="258">
        <v>1</v>
      </c>
      <c r="F32" s="259"/>
      <c r="G32" s="260">
        <f>ROUND(E32*F32,2)</f>
        <v>0</v>
      </c>
      <c r="H32" s="259"/>
      <c r="I32" s="260">
        <f>ROUND(E32*H32,2)</f>
        <v>0</v>
      </c>
      <c r="J32" s="259"/>
      <c r="K32" s="260">
        <f>ROUND(E32*J32,2)</f>
        <v>0</v>
      </c>
      <c r="L32" s="260">
        <v>21</v>
      </c>
      <c r="M32" s="260">
        <f>G32*(1+L32/100)</f>
        <v>0</v>
      </c>
      <c r="N32" s="258">
        <v>0</v>
      </c>
      <c r="O32" s="258">
        <f>ROUND(E32*N32,2)</f>
        <v>0</v>
      </c>
      <c r="P32" s="258">
        <v>0</v>
      </c>
      <c r="Q32" s="258">
        <f>ROUND(E32*P32,2)</f>
        <v>0</v>
      </c>
      <c r="R32" s="260"/>
      <c r="S32" s="260" t="s">
        <v>127</v>
      </c>
      <c r="T32" s="261" t="s">
        <v>128</v>
      </c>
      <c r="U32" s="223">
        <v>0</v>
      </c>
      <c r="V32" s="223">
        <f>ROUND(E32*U32,2)</f>
        <v>0</v>
      </c>
      <c r="W32" s="223"/>
      <c r="X32" s="223" t="s">
        <v>129</v>
      </c>
      <c r="Y32" s="223" t="s">
        <v>130</v>
      </c>
      <c r="Z32" s="213"/>
      <c r="AA32" s="213"/>
      <c r="AB32" s="213"/>
      <c r="AC32" s="213"/>
      <c r="AD32" s="213"/>
      <c r="AE32" s="213"/>
      <c r="AF32" s="213"/>
      <c r="AG32" s="213" t="s">
        <v>131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55">
        <v>14</v>
      </c>
      <c r="B33" s="256" t="s">
        <v>495</v>
      </c>
      <c r="C33" s="265" t="s">
        <v>496</v>
      </c>
      <c r="D33" s="257" t="s">
        <v>300</v>
      </c>
      <c r="E33" s="258">
        <v>1</v>
      </c>
      <c r="F33" s="259"/>
      <c r="G33" s="260">
        <f>ROUND(E33*F33,2)</f>
        <v>0</v>
      </c>
      <c r="H33" s="259"/>
      <c r="I33" s="260">
        <f>ROUND(E33*H33,2)</f>
        <v>0</v>
      </c>
      <c r="J33" s="259"/>
      <c r="K33" s="260">
        <f>ROUND(E33*J33,2)</f>
        <v>0</v>
      </c>
      <c r="L33" s="260">
        <v>21</v>
      </c>
      <c r="M33" s="260">
        <f>G33*(1+L33/100)</f>
        <v>0</v>
      </c>
      <c r="N33" s="258">
        <v>0</v>
      </c>
      <c r="O33" s="258">
        <f>ROUND(E33*N33,2)</f>
        <v>0</v>
      </c>
      <c r="P33" s="258">
        <v>0</v>
      </c>
      <c r="Q33" s="258">
        <f>ROUND(E33*P33,2)</f>
        <v>0</v>
      </c>
      <c r="R33" s="260"/>
      <c r="S33" s="260" t="s">
        <v>127</v>
      </c>
      <c r="T33" s="261" t="s">
        <v>128</v>
      </c>
      <c r="U33" s="223">
        <v>0</v>
      </c>
      <c r="V33" s="223">
        <f>ROUND(E33*U33,2)</f>
        <v>0</v>
      </c>
      <c r="W33" s="223"/>
      <c r="X33" s="223" t="s">
        <v>129</v>
      </c>
      <c r="Y33" s="223" t="s">
        <v>130</v>
      </c>
      <c r="Z33" s="213"/>
      <c r="AA33" s="213"/>
      <c r="AB33" s="213"/>
      <c r="AC33" s="213"/>
      <c r="AD33" s="213"/>
      <c r="AE33" s="213"/>
      <c r="AF33" s="213"/>
      <c r="AG33" s="213" t="s">
        <v>131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35">
        <v>15</v>
      </c>
      <c r="B34" s="236" t="s">
        <v>497</v>
      </c>
      <c r="C34" s="246" t="s">
        <v>498</v>
      </c>
      <c r="D34" s="237" t="s">
        <v>465</v>
      </c>
      <c r="E34" s="238">
        <v>1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/>
      <c r="S34" s="240" t="s">
        <v>127</v>
      </c>
      <c r="T34" s="241" t="s">
        <v>128</v>
      </c>
      <c r="U34" s="223">
        <v>0</v>
      </c>
      <c r="V34" s="223">
        <f>ROUND(E34*U34,2)</f>
        <v>0</v>
      </c>
      <c r="W34" s="223"/>
      <c r="X34" s="223" t="s">
        <v>129</v>
      </c>
      <c r="Y34" s="223" t="s">
        <v>130</v>
      </c>
      <c r="Z34" s="213"/>
      <c r="AA34" s="213"/>
      <c r="AB34" s="213"/>
      <c r="AC34" s="213"/>
      <c r="AD34" s="213"/>
      <c r="AE34" s="213"/>
      <c r="AF34" s="213"/>
      <c r="AG34" s="213" t="s">
        <v>131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31.2" outlineLevel="2" x14ac:dyDescent="0.25">
      <c r="A35" s="220"/>
      <c r="B35" s="221"/>
      <c r="C35" s="247" t="s">
        <v>499</v>
      </c>
      <c r="D35" s="243"/>
      <c r="E35" s="243"/>
      <c r="F35" s="243"/>
      <c r="G35" s="24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132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42" t="str">
        <f>C35</f>
        <v>Náklady na vyhotovení návrhu dočasného dopravního značení, jeho projednání s dotčenými orgány a organizacemi, dodání dopravních značek, vodorovnéhjo značení a světelné signalizace, jejich rozmístění a přemísťování a jejich údržba v průběhu výstavby včetně následného odstranění po ukončení stavebních prací.</v>
      </c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35">
        <v>16</v>
      </c>
      <c r="B36" s="236" t="s">
        <v>500</v>
      </c>
      <c r="C36" s="246" t="s">
        <v>501</v>
      </c>
      <c r="D36" s="237" t="s">
        <v>465</v>
      </c>
      <c r="E36" s="238">
        <v>1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127</v>
      </c>
      <c r="T36" s="241" t="s">
        <v>128</v>
      </c>
      <c r="U36" s="223">
        <v>0</v>
      </c>
      <c r="V36" s="223">
        <f>ROUND(E36*U36,2)</f>
        <v>0</v>
      </c>
      <c r="W36" s="223"/>
      <c r="X36" s="223" t="s">
        <v>129</v>
      </c>
      <c r="Y36" s="223" t="s">
        <v>130</v>
      </c>
      <c r="Z36" s="213"/>
      <c r="AA36" s="213"/>
      <c r="AB36" s="213"/>
      <c r="AC36" s="213"/>
      <c r="AD36" s="213"/>
      <c r="AE36" s="213"/>
      <c r="AF36" s="213"/>
      <c r="AG36" s="213" t="s">
        <v>131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5">
      <c r="A37" s="220"/>
      <c r="B37" s="221"/>
      <c r="C37" s="264" t="s">
        <v>502</v>
      </c>
      <c r="D37" s="224"/>
      <c r="E37" s="225"/>
      <c r="F37" s="226"/>
      <c r="G37" s="226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132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 x14ac:dyDescent="0.25">
      <c r="A38" s="220"/>
      <c r="B38" s="221"/>
      <c r="C38" s="248" t="s">
        <v>517</v>
      </c>
      <c r="D38" s="244"/>
      <c r="E38" s="244"/>
      <c r="F38" s="244"/>
      <c r="G38" s="244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132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42" t="str">
        <f>C38</f>
        <v>Předání všech návodů k obsluze a údržbě pro technologická zařízení a včetně zaškolení obsluhy objednatele.</v>
      </c>
      <c r="BB38" s="213"/>
      <c r="BC38" s="213"/>
      <c r="BD38" s="213"/>
      <c r="BE38" s="213"/>
      <c r="BF38" s="213"/>
      <c r="BG38" s="213"/>
      <c r="BH38" s="213"/>
    </row>
    <row r="39" spans="1:60" outlineLevel="3" x14ac:dyDescent="0.25">
      <c r="A39" s="220"/>
      <c r="B39" s="221"/>
      <c r="C39" s="248" t="s">
        <v>503</v>
      </c>
      <c r="D39" s="244"/>
      <c r="E39" s="244"/>
      <c r="F39" s="244"/>
      <c r="G39" s="244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132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35">
        <v>17</v>
      </c>
      <c r="B40" s="236" t="s">
        <v>504</v>
      </c>
      <c r="C40" s="246" t="s">
        <v>505</v>
      </c>
      <c r="D40" s="237" t="s">
        <v>300</v>
      </c>
      <c r="E40" s="238">
        <v>1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/>
      <c r="S40" s="240" t="s">
        <v>127</v>
      </c>
      <c r="T40" s="241" t="s">
        <v>128</v>
      </c>
      <c r="U40" s="223">
        <v>0</v>
      </c>
      <c r="V40" s="223">
        <f>ROUND(E40*U40,2)</f>
        <v>0</v>
      </c>
      <c r="W40" s="223"/>
      <c r="X40" s="223" t="s">
        <v>129</v>
      </c>
      <c r="Y40" s="223" t="s">
        <v>130</v>
      </c>
      <c r="Z40" s="213"/>
      <c r="AA40" s="213"/>
      <c r="AB40" s="213"/>
      <c r="AC40" s="213"/>
      <c r="AD40" s="213"/>
      <c r="AE40" s="213"/>
      <c r="AF40" s="213"/>
      <c r="AG40" s="213" t="s">
        <v>131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ht="51.6" outlineLevel="2" x14ac:dyDescent="0.25">
      <c r="A41" s="220"/>
      <c r="B41" s="221"/>
      <c r="C41" s="247" t="s">
        <v>506</v>
      </c>
      <c r="D41" s="243"/>
      <c r="E41" s="243"/>
      <c r="F41" s="243"/>
      <c r="G41" s="24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132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42" t="str">
        <f>C41</f>
        <v>Záznam TV kamerou nových větví kanalizace (ve 100% rozsahu díla kanalizace i ČOV) před uvedením jednotlivých dílčích částí stok do provozu vč. vyčištění kanalizačního potrubí v celém rozsahu stavby před prováděním této zkoušky. V případě, že úsek bude předáván do předčasného užívání, bude test potrubí průmyslovou kamerou proveden před tímto předáním do předčasného užívání a opakovaně před předáním kompletního díla. Zhotovitelem zkoušek vč. vyčištění kanalizace musí být nezávislá společnost. Kamerou bude vyhodnocena i ovalita potrubí. Tento TV záznam stok bude zhotovitelem předán při předání předmětných částí díla objednateli.</v>
      </c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35">
        <v>18</v>
      </c>
      <c r="B42" s="236" t="s">
        <v>80</v>
      </c>
      <c r="C42" s="246" t="s">
        <v>507</v>
      </c>
      <c r="D42" s="237" t="s">
        <v>435</v>
      </c>
      <c r="E42" s="238">
        <v>1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/>
      <c r="S42" s="240" t="s">
        <v>127</v>
      </c>
      <c r="T42" s="241" t="s">
        <v>128</v>
      </c>
      <c r="U42" s="223">
        <v>0</v>
      </c>
      <c r="V42" s="223">
        <f>ROUND(E42*U42,2)</f>
        <v>0</v>
      </c>
      <c r="W42" s="223"/>
      <c r="X42" s="223" t="s">
        <v>508</v>
      </c>
      <c r="Y42" s="223" t="s">
        <v>130</v>
      </c>
      <c r="Z42" s="213"/>
      <c r="AA42" s="213"/>
      <c r="AB42" s="213"/>
      <c r="AC42" s="213"/>
      <c r="AD42" s="213"/>
      <c r="AE42" s="213"/>
      <c r="AF42" s="213"/>
      <c r="AG42" s="213" t="s">
        <v>509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2" x14ac:dyDescent="0.25">
      <c r="A43" s="220"/>
      <c r="B43" s="221"/>
      <c r="C43" s="264" t="s">
        <v>502</v>
      </c>
      <c r="D43" s="224"/>
      <c r="E43" s="225"/>
      <c r="F43" s="226"/>
      <c r="G43" s="226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132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 x14ac:dyDescent="0.25">
      <c r="A44" s="220"/>
      <c r="B44" s="221"/>
      <c r="C44" s="264" t="s">
        <v>510</v>
      </c>
      <c r="D44" s="224"/>
      <c r="E44" s="225"/>
      <c r="F44" s="226"/>
      <c r="G44" s="226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132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 x14ac:dyDescent="0.25">
      <c r="A45" s="220"/>
      <c r="B45" s="221"/>
      <c r="C45" s="248" t="s">
        <v>518</v>
      </c>
      <c r="D45" s="244"/>
      <c r="E45" s="244"/>
      <c r="F45" s="244"/>
      <c r="G45" s="244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132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5">
      <c r="A46" s="220"/>
      <c r="B46" s="221"/>
      <c r="C46" s="248" t="s">
        <v>503</v>
      </c>
      <c r="D46" s="244"/>
      <c r="E46" s="244"/>
      <c r="F46" s="244"/>
      <c r="G46" s="244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132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35">
        <v>19</v>
      </c>
      <c r="B47" s="236" t="s">
        <v>511</v>
      </c>
      <c r="C47" s="246" t="s">
        <v>512</v>
      </c>
      <c r="D47" s="237" t="s">
        <v>465</v>
      </c>
      <c r="E47" s="238">
        <v>1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/>
      <c r="S47" s="240" t="s">
        <v>127</v>
      </c>
      <c r="T47" s="241" t="s">
        <v>128</v>
      </c>
      <c r="U47" s="223">
        <v>0</v>
      </c>
      <c r="V47" s="223">
        <f>ROUND(E47*U47,2)</f>
        <v>0</v>
      </c>
      <c r="W47" s="223"/>
      <c r="X47" s="223" t="s">
        <v>508</v>
      </c>
      <c r="Y47" s="223" t="s">
        <v>130</v>
      </c>
      <c r="Z47" s="213"/>
      <c r="AA47" s="213"/>
      <c r="AB47" s="213"/>
      <c r="AC47" s="213"/>
      <c r="AD47" s="213"/>
      <c r="AE47" s="213"/>
      <c r="AF47" s="213"/>
      <c r="AG47" s="213" t="s">
        <v>509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5">
      <c r="A48" s="220"/>
      <c r="B48" s="221"/>
      <c r="C48" s="247" t="s">
        <v>513</v>
      </c>
      <c r="D48" s="243"/>
      <c r="E48" s="243"/>
      <c r="F48" s="243"/>
      <c r="G48" s="24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132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42" t="str">
        <f>C48</f>
        <v>Náklady na provedení skutečného zaměření stavby v rozsahu nezbytném pro zápis změny do katastru nemovitostí.</v>
      </c>
      <c r="BB48" s="213"/>
      <c r="BC48" s="213"/>
      <c r="BD48" s="213"/>
      <c r="BE48" s="213"/>
      <c r="BF48" s="213"/>
      <c r="BG48" s="213"/>
      <c r="BH48" s="213"/>
    </row>
    <row r="49" spans="1:33" x14ac:dyDescent="0.25">
      <c r="A49" s="3"/>
      <c r="B49" s="4"/>
      <c r="C49" s="249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E49">
        <v>12</v>
      </c>
      <c r="AF49">
        <v>21</v>
      </c>
      <c r="AG49" t="s">
        <v>109</v>
      </c>
    </row>
    <row r="50" spans="1:33" x14ac:dyDescent="0.25">
      <c r="A50" s="216"/>
      <c r="B50" s="217" t="s">
        <v>29</v>
      </c>
      <c r="C50" s="250"/>
      <c r="D50" s="218"/>
      <c r="E50" s="219"/>
      <c r="F50" s="219"/>
      <c r="G50" s="234">
        <f>G8</f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E50">
        <f>SUMIF(L7:L48,AE49,G7:G48)</f>
        <v>0</v>
      </c>
      <c r="AF50">
        <f>SUMIF(L7:L48,AF49,G7:G48)</f>
        <v>0</v>
      </c>
      <c r="AG50" t="s">
        <v>134</v>
      </c>
    </row>
    <row r="51" spans="1:33" x14ac:dyDescent="0.25">
      <c r="C51" s="251"/>
      <c r="D51" s="10"/>
      <c r="AG51" t="s">
        <v>150</v>
      </c>
    </row>
    <row r="52" spans="1:33" x14ac:dyDescent="0.25">
      <c r="D52" s="10"/>
    </row>
    <row r="53" spans="1:33" x14ac:dyDescent="0.25">
      <c r="D53" s="10"/>
    </row>
    <row r="54" spans="1:33" x14ac:dyDescent="0.25">
      <c r="D54" s="10"/>
    </row>
    <row r="55" spans="1:33" x14ac:dyDescent="0.25">
      <c r="D55" s="10"/>
    </row>
    <row r="56" spans="1:33" x14ac:dyDescent="0.25">
      <c r="D56" s="10"/>
    </row>
    <row r="57" spans="1:33" x14ac:dyDescent="0.25">
      <c r="D57" s="10"/>
    </row>
    <row r="58" spans="1:33" x14ac:dyDescent="0.25">
      <c r="D58" s="10"/>
    </row>
    <row r="59" spans="1:33" x14ac:dyDescent="0.25">
      <c r="D59" s="10"/>
    </row>
    <row r="60" spans="1:33" x14ac:dyDescent="0.25">
      <c r="D60" s="10"/>
    </row>
    <row r="61" spans="1:33" x14ac:dyDescent="0.25">
      <c r="D61" s="10"/>
    </row>
    <row r="62" spans="1:33" x14ac:dyDescent="0.25">
      <c r="D62" s="10"/>
    </row>
    <row r="63" spans="1:33" x14ac:dyDescent="0.25">
      <c r="D63" s="10"/>
    </row>
    <row r="64" spans="1:33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22">
    <mergeCell ref="C41:G41"/>
    <mergeCell ref="C45:G45"/>
    <mergeCell ref="C46:G46"/>
    <mergeCell ref="C48:G48"/>
    <mergeCell ref="C27:G27"/>
    <mergeCell ref="C28:G28"/>
    <mergeCell ref="C30:G30"/>
    <mergeCell ref="C35:G35"/>
    <mergeCell ref="C38:G38"/>
    <mergeCell ref="C39:G39"/>
    <mergeCell ref="C16:G16"/>
    <mergeCell ref="C18:G18"/>
    <mergeCell ref="C20:G20"/>
    <mergeCell ref="C21:G21"/>
    <mergeCell ref="C24:G24"/>
    <mergeCell ref="C26:G2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56</vt:i4>
      </vt:variant>
    </vt:vector>
  </HeadingPairs>
  <TitlesOfParts>
    <vt:vector size="64" baseType="lpstr">
      <vt:lpstr>Pokyny pro vyplnění</vt:lpstr>
      <vt:lpstr>Stavba</vt:lpstr>
      <vt:lpstr>VzorPolozky</vt:lpstr>
      <vt:lpstr>00 00 Pol</vt:lpstr>
      <vt:lpstr>SO 03 01 Pol</vt:lpstr>
      <vt:lpstr>SO 03 03 Pol</vt:lpstr>
      <vt:lpstr>SO 04  01  Pol</vt:lpstr>
      <vt:lpstr>SO 10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Pol'!Názvy_tisku</vt:lpstr>
      <vt:lpstr>'SO 03 01 Pol'!Názvy_tisku</vt:lpstr>
      <vt:lpstr>'SO 03 03 Pol'!Názvy_tisku</vt:lpstr>
      <vt:lpstr>'SO 04  01  Pol'!Názvy_tisku</vt:lpstr>
      <vt:lpstr>'SO 10 01 Pol'!Názvy_tisku</vt:lpstr>
      <vt:lpstr>oadresa</vt:lpstr>
      <vt:lpstr>Stavba!Objednatel</vt:lpstr>
      <vt:lpstr>Stavba!Objekt</vt:lpstr>
      <vt:lpstr>'00 00 Pol'!Oblast_tisku</vt:lpstr>
      <vt:lpstr>'SO 03 01 Pol'!Oblast_tisku</vt:lpstr>
      <vt:lpstr>'SO 03 03 Pol'!Oblast_tisku</vt:lpstr>
      <vt:lpstr>'SO 04  01  Pol'!Oblast_tisku</vt:lpstr>
      <vt:lpstr>'SO 10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2019-03-19T12:27:02Z</cp:lastPrinted>
  <dcterms:created xsi:type="dcterms:W3CDTF">2009-04-08T07:15:50Z</dcterms:created>
  <dcterms:modified xsi:type="dcterms:W3CDTF">2025-05-05T10:11:24Z</dcterms:modified>
</cp:coreProperties>
</file>